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10" documentId="8_{03B3B650-3820-4859-8AD2-6F48EC55A177}" xr6:coauthVersionLast="47" xr6:coauthVersionMax="47" xr10:uidLastSave="{1D8AE05F-A39A-4C74-A2A7-547BAF784F3C}"/>
  <bookViews>
    <workbookView xWindow="-103" yWindow="-103" windowWidth="33120" windowHeight="18000" tabRatio="814" activeTab="2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2" i="9" a="1"/>
  <c r="C23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17" i="9" a="1"/>
  <c r="C21" i="9" a="1"/>
  <c r="C18" i="9" a="1"/>
  <c r="C20" i="9" a="1"/>
  <c r="C19" i="9" a="1"/>
  <c r="C16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G87" i="8" l="1"/>
  <c r="H87" i="8" s="1"/>
  <c r="C39" i="9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E81" i="8"/>
  <c r="F81" i="8" s="1"/>
  <c r="E71" i="8"/>
  <c r="F71" i="8" s="1"/>
  <c r="E77" i="8"/>
  <c r="F77" i="8" s="1"/>
  <c r="E74" i="8"/>
  <c r="F74" i="8" s="1"/>
  <c r="E78" i="8"/>
  <c r="F78" i="8" s="1"/>
  <c r="E79" i="8"/>
  <c r="F79" i="8" s="1"/>
  <c r="E7" i="13"/>
  <c r="E82" i="8"/>
  <c r="F82" i="8" s="1"/>
  <c r="P9" i="9" a="1"/>
  <c r="P9" i="9" s="1"/>
  <c r="E32" i="8"/>
  <c r="E22" i="8"/>
  <c r="F22" i="8" s="1"/>
  <c r="E39" i="8"/>
  <c r="F39" i="8" s="1"/>
  <c r="E24" i="8"/>
  <c r="F24" i="8" s="1"/>
  <c r="E21" i="8"/>
  <c r="F21" i="8" s="1"/>
  <c r="E41" i="8"/>
  <c r="F41" i="8" s="1"/>
  <c r="E61" i="8"/>
  <c r="F61" i="8" s="1"/>
  <c r="E43" i="8"/>
  <c r="F43" i="8" s="1"/>
  <c r="E16" i="8"/>
  <c r="F16" i="8" s="1"/>
  <c r="E26" i="8"/>
  <c r="F26" i="8" s="1"/>
  <c r="E42" i="8"/>
  <c r="F42" i="8" s="1"/>
  <c r="E62" i="8"/>
  <c r="F62" i="8" s="1"/>
  <c r="E15" i="8"/>
  <c r="F15" i="8" s="1"/>
  <c r="E47" i="8"/>
  <c r="F47" i="8" s="1"/>
  <c r="E28" i="8"/>
  <c r="F28" i="8" s="1"/>
  <c r="E52" i="8"/>
  <c r="F52" i="8" s="1"/>
  <c r="E9" i="8"/>
  <c r="F9" i="8" s="1"/>
  <c r="E25" i="8"/>
  <c r="F25" i="8" s="1"/>
  <c r="E45" i="8"/>
  <c r="F45" i="8" s="1"/>
  <c r="E65" i="8"/>
  <c r="F65" i="8" s="1"/>
  <c r="E51" i="8"/>
  <c r="F51" i="8" s="1"/>
  <c r="E48" i="8"/>
  <c r="F48" i="8" s="1"/>
  <c r="E38" i="8"/>
  <c r="F38" i="8" s="1"/>
  <c r="E11" i="8"/>
  <c r="F11" i="8" s="1"/>
  <c r="E10" i="8"/>
  <c r="F10" i="8" s="1"/>
  <c r="E36" i="8"/>
  <c r="F36" i="8" s="1"/>
  <c r="E68" i="8"/>
  <c r="F68" i="8" s="1"/>
  <c r="E13" i="8"/>
  <c r="F13" i="8" s="1"/>
  <c r="E29" i="8"/>
  <c r="F29" i="8" s="1"/>
  <c r="E53" i="8"/>
  <c r="F53" i="8" s="1"/>
  <c r="E69" i="8"/>
  <c r="F69" i="8" s="1"/>
  <c r="E27" i="8"/>
  <c r="F27" i="8" s="1"/>
  <c r="E59" i="8"/>
  <c r="F59" i="8" s="1"/>
  <c r="E8" i="8"/>
  <c r="F8" i="8" s="1"/>
  <c r="E60" i="8"/>
  <c r="F60" i="8" s="1"/>
  <c r="E58" i="8"/>
  <c r="F58" i="8" s="1"/>
  <c r="E70" i="8"/>
  <c r="F70" i="8" s="1"/>
  <c r="E44" i="8"/>
  <c r="F44" i="8" s="1"/>
  <c r="E30" i="8"/>
  <c r="F30" i="8" s="1"/>
  <c r="E46" i="8"/>
  <c r="F46" i="8" s="1"/>
  <c r="E66" i="8"/>
  <c r="F66" i="8" s="1"/>
  <c r="E23" i="8"/>
  <c r="F23" i="8" s="1"/>
  <c r="E55" i="8"/>
  <c r="F55" i="8" s="1"/>
  <c r="E14" i="8"/>
  <c r="F14" i="8" s="1"/>
  <c r="E34" i="8"/>
  <c r="F34" i="8" s="1"/>
  <c r="E54" i="8"/>
  <c r="F54" i="8" s="1"/>
  <c r="E7" i="8"/>
  <c r="F7" i="8" s="1"/>
  <c r="E31" i="8"/>
  <c r="F31" i="8" s="1"/>
  <c r="E63" i="8"/>
  <c r="F63" i="8" s="1"/>
  <c r="E20" i="8"/>
  <c r="F20" i="8" s="1"/>
  <c r="E40" i="8"/>
  <c r="F40" i="8" s="1"/>
  <c r="E17" i="8"/>
  <c r="F17" i="8" s="1"/>
  <c r="E37" i="8"/>
  <c r="F37" i="8" s="1"/>
  <c r="E57" i="8"/>
  <c r="F57" i="8" s="1"/>
  <c r="E35" i="8"/>
  <c r="F35" i="8" s="1"/>
  <c r="E67" i="8"/>
  <c r="F67" i="8" s="1"/>
  <c r="E12" i="8"/>
  <c r="F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E49" i="8"/>
  <c r="F49" i="8" s="1"/>
  <c r="G73" i="8" l="1"/>
  <c r="H73" i="8" s="1"/>
  <c r="G16" i="8"/>
  <c r="H16" i="8" s="1"/>
  <c r="G20" i="8"/>
  <c r="H20" i="8" s="1"/>
  <c r="G25" i="8"/>
  <c r="H25" i="8" s="1"/>
  <c r="G9" i="8"/>
  <c r="H9" i="8" s="1"/>
  <c r="G37" i="8"/>
  <c r="H37" i="8" s="1"/>
  <c r="G10" i="8"/>
  <c r="H10" i="8" s="1"/>
  <c r="G26" i="8"/>
  <c r="H26" i="8" s="1"/>
  <c r="G38" i="8"/>
  <c r="H38" i="8" s="1"/>
  <c r="G41" i="8"/>
  <c r="H41" i="8" s="1"/>
  <c r="G27" i="8"/>
  <c r="H27" i="8" s="1"/>
  <c r="G53" i="8"/>
  <c r="H53" i="8" s="1"/>
  <c r="G22" i="8"/>
  <c r="H22" i="8" s="1"/>
  <c r="G12" i="8"/>
  <c r="H12" i="8" s="1"/>
  <c r="G55" i="8"/>
  <c r="H55" i="8" s="1"/>
  <c r="G29" i="8"/>
  <c r="H29" i="8" s="1"/>
  <c r="G42" i="8"/>
  <c r="H42" i="8" s="1"/>
  <c r="G11" i="8"/>
  <c r="H11" i="8" s="1"/>
  <c r="G40" i="8"/>
  <c r="H40" i="8" s="1"/>
  <c r="G77" i="8"/>
  <c r="H77" i="8" s="1"/>
  <c r="G19" i="8"/>
  <c r="H19" i="8" s="1"/>
  <c r="G67" i="8"/>
  <c r="H67" i="8" s="1"/>
  <c r="G23" i="8"/>
  <c r="H23" i="8" s="1"/>
  <c r="G13" i="8"/>
  <c r="H13" i="8" s="1"/>
  <c r="G54" i="8"/>
  <c r="H54" i="8" s="1"/>
  <c r="G34" i="8"/>
  <c r="H34" i="8" s="1"/>
  <c r="G14" i="8"/>
  <c r="H14" i="8" s="1"/>
  <c r="H15" i="8"/>
  <c r="G15" i="8"/>
  <c r="G79" i="8"/>
  <c r="H79" i="8" s="1"/>
  <c r="G59" i="8"/>
  <c r="H59" i="8" s="1"/>
  <c r="G21" i="8"/>
  <c r="H21" i="8" s="1"/>
  <c r="G35" i="8"/>
  <c r="H35" i="8" s="1"/>
  <c r="G46" i="8"/>
  <c r="H46" i="8" s="1"/>
  <c r="G36" i="8"/>
  <c r="H36" i="8" s="1"/>
  <c r="G48" i="8"/>
  <c r="H48" i="8" s="1"/>
  <c r="G44" i="8"/>
  <c r="H44" i="8" s="1"/>
  <c r="G43" i="8"/>
  <c r="H43" i="8" s="1"/>
  <c r="G30" i="8"/>
  <c r="H30" i="8" s="1"/>
  <c r="F32" i="8"/>
  <c r="E33" i="8"/>
  <c r="F33" i="8" s="1"/>
  <c r="G33" i="8" l="1"/>
  <c r="H33" i="8" s="1"/>
  <c r="G32" i="8"/>
  <c r="H32" i="8" s="1"/>
  <c r="B21" i="6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6" i="6"/>
  <c r="B17" i="6"/>
  <c r="B18" i="6" s="1"/>
  <c r="B19" i="6"/>
  <c r="B20" i="6" s="1"/>
  <c r="B15" i="6"/>
  <c r="B1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<sst xmlns="http://schemas.openxmlformats.org/spreadsheetml/2006/main" count="1639" uniqueCount="351">
  <si>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</si>
  <si>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</si>
  <si>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</si>
  <si>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</si>
  <si>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</si>
  <si>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  <charset val="186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</si>
  <si>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</si>
  <si>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</si>
  <si>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</si>
  <si>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</si>
  <si>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</si>
  <si>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</si>
  <si>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</si>
  <si>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</si>
  <si>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</si>
  <si>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</si>
  <si>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</si>
  <si>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</si>
  <si>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</si>
  <si>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</si>
  <si>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</si>
  <si>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</si>
  <si>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</si>
  <si>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</si>
  <si>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</si>
  <si>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</si>
  <si>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</si>
  <si>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</si>
  <si>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</si>
  <si>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</si>
  <si>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</si>
  <si>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</si>
  <si>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</si>
  <si>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</si>
  <si>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</si>
  <si>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</si>
  <si>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</si>
  <si>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</si>
  <si>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</si>
  <si>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</si>
  <si>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</si>
  <si>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</si>
  <si>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</si>
  <si>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</si>
  <si>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</si>
  <si>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</si>
  <si>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</si>
  <si>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</si>
  <si>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</si>
  <si>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</si>
  <si>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</si>
  <si>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</si>
  <si>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</si>
  <si>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</si>
  <si>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</si>
  <si>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</si>
  <si>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</si>
  <si>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</si>
  <si>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</si>
  <si>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</si>
  <si>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</si>
  <si>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</si>
  <si>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</si>
  <si>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</si>
  <si>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</si>
  <si>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</si>
  <si>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</si>
  <si>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</si>
  <si>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</si>
  <si>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</si>
  <si>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</si>
  <si>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</si>
  <si>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</si>
  <si>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</si>
  <si>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</si>
  <si>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</si>
  <si>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</si>
  <si>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</si>
  <si>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</si>
  <si>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</si>
  <si>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</si>
  <si>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</si>
  <si>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</si>
  <si>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</si>
  <si>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</si>
  <si>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</si>
  <si>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</si>
  <si>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</si>
  <si>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</si>
  <si>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</si>
  <si>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</si>
  <si>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</si>
  <si>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</si>
  <si>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</si>
  <si>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</si>
  <si>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</si>
  <si>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</si>
  <si>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</si>
  <si>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</si>
  <si>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</si>
  <si>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</si>
  <si>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</si>
  <si>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</si>
  <si>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</si>
  <si>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</si>
  <si>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</si>
  <si>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</si>
  <si>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</si>
  <si>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</si>
  <si>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</si>
  <si>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</si>
  <si>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</si>
  <si>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</si>
  <si>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</si>
  <si>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</si>
  <si>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</si>
  <si>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</si>
  <si>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</si>
  <si>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</si>
  <si>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</si>
  <si>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</si>
  <si>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</si>
  <si>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</si>
  <si>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</si>
  <si>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</si>
  <si>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</si>
  <si>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</si>
  <si>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</si>
  <si>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</si>
  <si>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</si>
  <si>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</si>
  <si>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</si>
  <si>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</si>
  <si>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</si>
  <si>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</si>
  <si>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</si>
  <si>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</si>
  <si>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</si>
  <si>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</si>
  <si>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</si>
  <si>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</si>
  <si>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</si>
  <si>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</si>
  <si>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</si>
  <si>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</si>
  <si>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</si>
  <si>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</si>
  <si>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</si>
  <si>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</si>
  <si>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</si>
  <si>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</si>
  <si>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</si>
  <si>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</si>
  <si>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</si>
  <si>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</si>
  <si>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</si>
  <si>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</si>
  <si>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</si>
  <si>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</si>
  <si>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</si>
  <si>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</si>
  <si>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</si>
  <si>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</si>
  <si>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</si>
  <si>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</si>
  <si>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</si>
  <si>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</si>
  <si>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</si>
  <si>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</si>
  <si>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</si>
  <si>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</si>
  <si>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</si>
  <si>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</si>
  <si>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</si>
  <si>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</si>
  <si>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</si>
  <si>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</si>
  <si>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</si>
  <si>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</si>
  <si>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</si>
  <si>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</si>
  <si>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</si>
  <si>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</si>
  <si>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</si>
  <si>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</si>
  <si>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</si>
  <si>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</si>
  <si>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</si>
  <si>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</si>
  <si>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</si>
  <si>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</si>
  <si>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</si>
  <si>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</si>
  <si>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</si>
  <si>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</si>
  <si>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</si>
  <si>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</si>
  <si>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</si>
  <si>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</si>
  <si>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</si>
  <si>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</si>
  <si>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</si>
  <si>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</si>
  <si>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</si>
  <si>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</si>
  <si>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</si>
  <si>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</si>
  <si>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</si>
  <si>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</si>
  <si>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</si>
  <si>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</si>
  <si>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</si>
  <si>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</si>
  <si>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</si>
  <si>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</si>
  <si>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</si>
  <si>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</si>
  <si>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</si>
  <si>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</si>
  <si>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</si>
  <si>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</si>
  <si>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</si>
  <si>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</si>
  <si>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</si>
  <si>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</si>
  <si>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</si>
  <si>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</si>
  <si>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</si>
  <si>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</si>
  <si>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</si>
  <si>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</si>
  <si>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</si>
  <si>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</si>
  <si>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</si>
  <si>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</si>
  <si>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</si>
  <si>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</si>
  <si>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</si>
  <si>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</si>
  <si>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</si>
  <si>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</si>
  <si>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</si>
  <si>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</si>
  <si>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</si>
  <si>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</si>
  <si>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</si>
  <si>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</si>
  <si>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</si>
  <si>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</si>
  <si>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</si>
  <si>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</si>
  <si>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</si>
  <si>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</si>
  <si>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</si>
  <si>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</si>
  <si>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</si>
  <si>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</si>
  <si>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</si>
  <si>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</si>
  <si>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</si>
  <si>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</si>
  <si>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</si>
  <si>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</si>
  <si>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</si>
  <si>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</si>
  <si>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</si>
  <si>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</si>
  <si>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</si>
  <si>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</si>
  <si>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</si>
  <si>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</si>
  <si>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</si>
  <si>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</si>
  <si>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</si>
  <si>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</si>
  <si>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</si>
  <si>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</si>
  <si>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</si>
  <si>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</si>
  <si>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</si>
  <si>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</si>
  <si>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</si>
  <si>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</si>
  <si>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</si>
  <si>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</si>
  <si>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</si>
  <si>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</si>
  <si>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</si>
  <si>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</si>
  <si>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</si>
  <si>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</si>
  <si>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</si>
  <si>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</si>
  <si>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</si>
  <si>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</si>
  <si>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</si>
  <si>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</si>
  <si>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</si>
  <si>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</si>
  <si>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</si>
  <si>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</si>
  <si>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</si>
  <si>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</si>
  <si>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</si>
  <si>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</si>
  <si>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</si>
  <si>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</si>
  <si>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</si>
  <si>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</si>
  <si>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</si>
  <si>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</si>
  <si>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</si>
  <si>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</si>
  <si>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</si>
  <si>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</si>
  <si>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</si>
  <si>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</si>
  <si>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</si>
  <si>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</si>
  <si>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</si>
  <si>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</si>
  <si>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</si>
  <si>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</si>
  <si>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</si>
  <si>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</si>
  <si>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</si>
  <si>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</si>
  <si>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</si>
  <si>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</si>
  <si>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</si>
  <si>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</si>
  <si>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</si>
  <si>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</si>
  <si>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</si>
  <si>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</si>
  <si>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</si>
  <si>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</si>
  <si>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</si>
  <si>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</si>
  <si>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ĮV-6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</si>
  <si>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</si>
  <si>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</si>
  <si>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</si>
  <si>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</si>
  <si>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Tirta 2025 m.</t>
  </si>
  <si>
    <t>Prastavonių k.</t>
  </si>
  <si>
    <t>Prastavonių</t>
  </si>
  <si>
    <t>LT02671PRASTAVONIU</t>
  </si>
  <si>
    <t>Tirta 2024 m.</t>
  </si>
  <si>
    <t>Daugiabutis</t>
  </si>
  <si>
    <t>Pušyno g. 14-10, Prastavoniai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</si>
</sst>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7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  <charset val="186"/>
    </font>
    <font>
      <sz val="11"/>
      <color theme="1"/>
      <name val="Raleway"/>
      <charset val="186"/>
    </font>
    <font>
      <sz val="11"/>
      <color theme="0" tint="-0.14999847407452621"/>
      <name val="Raleway"/>
      <charset val="186"/>
    </font>
    <font>
      <b/>
      <sz val="11"/>
      <color theme="1"/>
      <name val="Raleway"/>
      <charset val="186"/>
    </font>
    <font>
      <sz val="10"/>
      <color theme="1"/>
      <name val="Raleway"/>
      <charset val="186"/>
    </font>
    <font>
      <b/>
      <sz val="11"/>
      <color theme="4"/>
      <name val="Raleway"/>
      <charset val="186"/>
    </font>
    <font>
      <b/>
      <sz val="14"/>
      <color theme="4"/>
      <name val="Raleway"/>
      <charset val="186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  <charset val="186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  <charset val="186"/>
    </font>
    <font>
      <b/>
      <sz val="9"/>
      <name val="Raleway"/>
      <charset val="186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  <font>
      <sz val="10"/>
      <color theme="1"/>
      <name val="Raleway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22" fillId="7" borderId="13" xfId="0" applyFont="1" applyFill="1" applyBorder="1" applyAlignment="1" applyProtection="1">
      <alignment horizontal="left" vertical="center" indent="1"/>
      <protection locked="0"/>
    </xf>
    <xf numFmtId="0" fontId="26" fillId="7" borderId="22" xfId="0" applyFont="1" applyFill="1" applyBorder="1" applyAlignment="1" applyProtection="1">
      <alignment horizontal="left" vertical="top" wrapText="1" indent="1"/>
      <protection locked="0"/>
    </xf>
    <xf numFmtId="0" fontId="26" fillId="7" borderId="11" xfId="0" applyFont="1" applyFill="1" applyBorder="1" applyAlignment="1" applyProtection="1">
      <alignment horizontal="left" vertical="top" wrapText="1"/>
      <protection locked="0"/>
    </xf>
    <xf numFmtId="49" fontId="22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left" vertical="top" wrapTex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</cellXfs>
  <cellStyles count="2">
    <cellStyle name="Hipersaitas" xfId="1" builtinId="8"/>
    <cellStyle name="Įprastas" xfId="0" builtinId="0"/>
  </cellStyles>
  <dxfs count="1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155" totalsRowDxfId="19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154" totalsRowDxfId="18"/>
    <tableColumn id="2" xr3:uid="{A14DF1D3-01E8-4863-BDEC-92D29D3A1411}" name="Mėginių ėmimo vietos adresas" dataDxfId="153" totalsRowDxfId="17"/>
    <tableColumn id="3" xr3:uid="{6DCE5975-1EB7-433A-9138-350866B4EEAC}" name="Mėginių ėmimo vietos tipas" dataDxfId="152" totalsRowDxfId="16"/>
    <tableColumn id="5" xr3:uid="{39B741F2-535D-4F18-810F-E3ECEB2F2A7D}" name="1" dataDxfId="151" totalsRowDxfId="15"/>
    <tableColumn id="7" xr3:uid="{33D32AD6-C6A1-4E8F-B6B6-3CBB6E256288}" name="2" dataDxfId="150" totalsRowDxfId="14"/>
    <tableColumn id="6" xr3:uid="{8CE88E4F-D545-44D1-9788-E2612CF771F2}" name="3" dataDxfId="149" totalsRowDxfId="13"/>
    <tableColumn id="8" xr3:uid="{4D0A4C33-8717-453A-9FA6-8ACA9F5125BC}" name="4" dataDxfId="148" totalsRowDxfId="12"/>
    <tableColumn id="9" xr3:uid="{4FE1C105-0380-4981-BECD-8CC88E48E357}" name="5" dataDxfId="147" totalsRowDxfId="11"/>
    <tableColumn id="10" xr3:uid="{7876421F-75E7-47E5-9F43-64A8A9D7B507}" name="6" dataDxfId="146" totalsRowDxfId="10"/>
    <tableColumn id="11" xr3:uid="{4CBD6257-AC72-4EFD-BDFD-6B1781A61DF0}" name="7" dataDxfId="145" totalsRowDxfId="9"/>
    <tableColumn id="12" xr3:uid="{F9AA37E6-1C38-48D3-B3B6-0ADDF7522013}" name="8" dataDxfId="144" totalsRowDxfId="8"/>
    <tableColumn id="13" xr3:uid="{FB289BFE-DEEF-422B-976A-225649A26D35}" name="9" dataDxfId="143" totalsRowDxfId="7"/>
    <tableColumn id="14" xr3:uid="{355F5242-3D7C-440C-9A57-B061BEFFD2C6}" name="10" dataDxfId="142" totalsRowDxfId="6"/>
    <tableColumn id="15" xr3:uid="{D00D1E09-4E8D-420D-A304-7C76FA323129}" name="11" dataDxfId="141" totalsRowDxfId="5"/>
    <tableColumn id="16" xr3:uid="{2018D72F-BD3C-4754-84D7-3B63A470A59B}" name="12" dataDxfId="140" totalsRowDxfId="4"/>
    <tableColumn id="17" xr3:uid="{2BBEB408-5767-4C4E-9777-65BD24563CB9}" name="A" totalsRowFunction="sum" dataDxfId="139" totalsRowDxfId="3"/>
    <tableColumn id="18" xr3:uid="{853608E4-01CA-4680-B4D5-2A05CD305511}" name="B" totalsRowFunction="sum" dataDxfId="138" totalsRowDxfId="2"/>
    <tableColumn id="19" xr3:uid="{CFD04721-2879-4429-B316-9D30649EFCCC}" name="Rad" totalsRowFunction="sum" dataDxfId="137" totalsRowDxfId="1"/>
    <tableColumn id="20" xr3:uid="{BF867891-9012-47CF-A8E5-DE0F5D64CB44}" name="Viso" totalsRowFunction="sum" dataDxfId="136" totalsRowDxfId="0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35" dataDxfId="134">
  <tableColumns count="4">
    <tableColumn id="1" xr3:uid="{FD475304-1905-49CF-8ED6-5E7C83BE1B85}" name="Grupė" dataDxfId="133"/>
    <tableColumn id="2" xr3:uid="{A0F52BCD-2DF1-4EA3-87FF-B124B2506693}" name="Reikalaujamas dažnumas" dataDxfId="132">
      <calculatedColumnFormula>VLOOKUP(PlanDaznVandens[[#This Row],[Grupė]],TarpDažnumas[],3,FALSE)</calculatedColumnFormula>
    </tableColumn>
    <tableColumn id="3" xr3:uid="{65CBE72A-6525-42F2-A37C-8639BC3BF50D}" name="Suplanuotas dažnumas" dataDxfId="131"/>
    <tableColumn id="5" xr3:uid="{C8BD6A12-A409-4E53-B24B-AC9563AFB19F}" name="Pastabos" dataDxfId="13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29" dataDxfId="128">
  <autoFilter ref="B6:H89" xr:uid="{7C135DDB-0B09-40EE-9F91-5F2205C318CF}"/>
  <tableColumns count="7">
    <tableColumn id="1" xr3:uid="{97553F61-F148-41F8-A11A-03901E2AB95E}" name="Kodas" dataDxfId="127"/>
    <tableColumn id="2" xr3:uid="{35FD8AD5-AB0E-44CC-B418-19CA4EEE9EFF}" name="Grupė" dataDxfId="126">
      <calculatedColumnFormula>VLOOKUP(PlanRodVandens[[#This Row],[Kodas]],Rodikliai[],2,FALSE)</calculatedColumnFormula>
    </tableColumn>
    <tableColumn id="3" xr3:uid="{E1363FF0-A53B-4A5F-BF64-863B7D409452}" name="Rodiklio pavadinimas" dataDxfId="125">
      <calculatedColumnFormula>VLOOKUP(PlanRodVandens[[#This Row],[Kodas]],Rodikliai[],3,FALSE)</calculatedColumnFormula>
    </tableColumn>
    <tableColumn id="4" xr3:uid="{14284DE9-66BA-4CA8-B945-837CADECD6EF}" name="Dažnumo grupė" dataDxfId="12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2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22"/>
    <tableColumn id="9" xr3:uid="{A874D66E-D6DF-4CAD-8999-B052E77210CD}" name="Pastabos" dataDxfId="12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20" dataDxfId="119" totalsRowDxfId="118">
  <autoFilter ref="B11:R311" xr:uid="{7C0F869F-9850-4A2A-9940-A01E3C66C474}"/>
  <tableColumns count="17">
    <tableColumn id="1" xr3:uid="{E3AF4116-B6DC-42AB-92F0-9A99F7E9F20D}" name="Eil.Nr" dataDxfId="117" totalsRowDxfId="11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115" totalsRowDxfId="114"/>
    <tableColumn id="2" xr3:uid="{D864E557-A54D-423E-A2C9-794A7CA52D01}" name="Mėginių ėmimo vietos adresas" dataDxfId="113" totalsRowDxfId="112"/>
    <tableColumn id="3" xr3:uid="{651D9A9A-1118-4FC8-8338-3FCC8E4044A1}" name="Mėginių ėmimo vietos tipas " dataDxfId="111" totalsRowDxfId="110"/>
    <tableColumn id="5" xr3:uid="{943424AB-52CE-4608-9907-A4D39617EEDF}" name="1" dataDxfId="109" totalsRowDxfId="108"/>
    <tableColumn id="7" xr3:uid="{1B35B020-16C2-4846-901C-764C7FBC40E1}" name="2" dataDxfId="107" totalsRowDxfId="106"/>
    <tableColumn id="6" xr3:uid="{F0427168-B801-4960-8822-4122ED45949B}" name="3" dataDxfId="105" totalsRowDxfId="104"/>
    <tableColumn id="8" xr3:uid="{81237A1E-C715-43B0-A889-39A3CDE8B3D1}" name="4" dataDxfId="103" totalsRowDxfId="102"/>
    <tableColumn id="9" xr3:uid="{7DACB906-B269-4C7F-963B-8A8E3F27E344}" name="5" dataDxfId="101" totalsRowDxfId="100"/>
    <tableColumn id="10" xr3:uid="{DC883172-656A-4351-8F57-6F7DD46F382B}" name="6" dataDxfId="99" totalsRowDxfId="98"/>
    <tableColumn id="11" xr3:uid="{03789763-18AA-43B1-9785-AE6C9A5A8A76}" name="7" dataDxfId="97" totalsRowDxfId="96"/>
    <tableColumn id="12" xr3:uid="{616DF9A9-0325-4D0D-B393-EED0F2FF853F}" name="8" dataDxfId="95" totalsRowDxfId="94"/>
    <tableColumn id="13" xr3:uid="{28894970-64D9-42D3-9D6A-7FB2F2B68810}" name="9" dataDxfId="93" totalsRowDxfId="92"/>
    <tableColumn id="14" xr3:uid="{0FFCA829-9168-4F02-9679-BC5D7D9951A0}" name="10" dataDxfId="91" totalsRowDxfId="90"/>
    <tableColumn id="15" xr3:uid="{283B1605-2208-4F2E-96BC-A4C59340C2A4}" name="11" dataDxfId="89" totalsRowDxfId="88"/>
    <tableColumn id="16" xr3:uid="{F7EBB351-A8BE-421C-8C45-4D103B025044}" name="12" dataDxfId="87" totalsRowDxfId="86"/>
    <tableColumn id="17" xr3:uid="{C9DB7617-6EE6-45C7-BBAD-D2FE9BE4B736}" name="Viso" totalsRowLabel="0" dataDxfId="85" totalsRowDxfId="8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83" dataDxfId="82">
  <tableColumns count="4">
    <tableColumn id="1" xr3:uid="{F2D6FB28-2B7A-45E0-8E83-66ADC708C5FE}" name="Grupė" dataDxfId="81"/>
    <tableColumn id="2" xr3:uid="{2F736540-DE95-4222-B725-E909FDB72E28}" name="Reikalaujamas dažnumas" dataDxfId="80">
      <calculatedColumnFormula>VLOOKUP(PlanDaznVeiklos[[#This Row],[Grupė]],TarpDažnumas[],3,FALSE)</calculatedColumnFormula>
    </tableColumn>
    <tableColumn id="3" xr3:uid="{78C10E33-E187-4449-B2FC-860E4A7792BC}" name="Suplanuotas dažnumas" dataDxfId="79"/>
    <tableColumn id="5" xr3:uid="{B527F291-1AB0-4549-884E-75290085DF89}" name="Pastabos" dataDxfId="7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77" dataDxfId="76">
  <autoFilter ref="B6:H91" xr:uid="{7C135DDB-0B09-40EE-9F91-5F2205C318CF}"/>
  <tableColumns count="7">
    <tableColumn id="1" xr3:uid="{9C9F8DD3-1F0A-443C-B84E-60DEEDCE48A7}" name="Kodas" dataDxfId="75"/>
    <tableColumn id="2" xr3:uid="{D4A4CD10-F772-4847-BE74-48C7012AF417}" name="Grupė" dataDxfId="74">
      <calculatedColumnFormula>VLOOKUP(PlanRodVeiklos[[#This Row],[Kodas]],Rodikliai[],2,FALSE)</calculatedColumnFormula>
    </tableColumn>
    <tableColumn id="3" xr3:uid="{521CA2EF-4656-481B-A59A-02A8F3EF41C1}" name="Rodiklio pavadinimas" dataDxfId="73">
      <calculatedColumnFormula>VLOOKUP(PlanRodVeiklos[[#This Row],[Kodas]],Rodikliai[],3,FALSE)</calculatedColumnFormula>
    </tableColumn>
    <tableColumn id="4" xr3:uid="{21F2C54F-AB95-46FA-AFF4-240EC6AB32E0}" name="Dažnumo grupė" dataDxfId="7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7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70"/>
    <tableColumn id="9" xr3:uid="{0AB16847-D312-411E-9190-8F26B5E12BDC}" name="Pastabos" dataDxfId="6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68"/>
    <tableColumn id="6" xr3:uid="{C5945012-8143-4428-83AC-95A7864DCC75}" name="ID" dataDxfId="6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6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6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64">
      <calculatedColumnFormula>VLOOKUP(TarpPlanas[[#This Row],[Pavad]],PlanDaznVandens[],3,FALSE)</calculatedColumnFormula>
    </tableColumn>
    <tableColumn id="8" xr3:uid="{56794787-54DB-453A-9A39-F67F6CE6945D}" name="Dažnumas" dataDxfId="6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6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6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6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59">
      <calculatedColumnFormula array="1">INDIRECT("Ruos"&amp;TarpRuoš[[#This Row],[ID]])</calculatedColumnFormula>
    </tableColumn>
    <tableColumn id="4" xr3:uid="{B96A530A-BA98-454E-A383-A5982218823C}" name="Dažnumas" dataDxfId="58">
      <calculatedColumnFormula>VLOOKUP(TarpRuoš[[#This Row],[Rodiklis]],TblRuosimas[[Rodiklio kodas]:[Dažnumas]],3,FALSE)</calculatedColumnFormula>
    </tableColumn>
    <tableColumn id="5" xr3:uid="{EBB33D05-19FA-4FEF-BAEB-EEB67FA7E92B}" name="Reikia" dataDxfId="5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56" totalsRowDxfId="5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54">
  <autoFilter ref="M1:M8" xr:uid="{541992C7-30A4-43F5-9869-537646A03934}"/>
  <tableColumns count="1">
    <tableColumn id="1" xr3:uid="{C4FE18A9-60E0-479A-8DDB-1FDD3234FF30}" name="Vietos" dataDxfId="5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5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5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50"/>
    <tableColumn id="7" xr3:uid="{1342DEA0-EC18-4C20-AEAE-BF3459253398}" name="Nuo" dataDxfId="49"/>
    <tableColumn id="6" xr3:uid="{4479ABEA-5CA4-468A-9433-51A5F8382E14}" name="Iki" dataDxfId="48"/>
    <tableColumn id="2" xr3:uid="{22C83FFF-CC83-47E7-8BD5-A15FF8A293D3}" name="Dažnumas" dataDxfId="47"/>
    <tableColumn id="3" xr3:uid="{F74E68A0-3638-43FF-9D47-23C40A1C8688}" name="Komentaras" dataDxfId="4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3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7" t="s">
        <v>8</v>
      </c>
      <c r="C9" s="44" t="s">
        <v>9</v>
      </c>
      <c r="D9" s="29" t="s">
        <v>10</v>
      </c>
    </row>
    <row r="10" spans="2:4" ht="35.15" x14ac:dyDescent="0.4">
      <c r="B10" s="118"/>
      <c r="C10" s="122" t="s">
        <v>11</v>
      </c>
      <c r="D10" s="29" t="s">
        <v>328</v>
      </c>
    </row>
    <row r="11" spans="2:4" ht="17.600000000000001" x14ac:dyDescent="0.4">
      <c r="B11" s="118"/>
      <c r="C11" s="123"/>
      <c r="D11" s="29" t="s">
        <v>12</v>
      </c>
    </row>
    <row r="12" spans="2:4" ht="17.600000000000001" x14ac:dyDescent="0.4">
      <c r="B12" s="118"/>
      <c r="C12" s="45" t="s">
        <v>13</v>
      </c>
      <c r="D12" s="29" t="s">
        <v>14</v>
      </c>
    </row>
    <row r="13" spans="2:4" ht="17.600000000000001" x14ac:dyDescent="0.4">
      <c r="B13" s="118"/>
      <c r="C13" s="120" t="s">
        <v>15</v>
      </c>
      <c r="D13" s="29" t="s">
        <v>329</v>
      </c>
    </row>
    <row r="14" spans="2:4" ht="17.600000000000001" x14ac:dyDescent="0.4">
      <c r="B14" s="118"/>
      <c r="C14" s="121"/>
      <c r="D14" s="29" t="s">
        <v>16</v>
      </c>
    </row>
    <row r="15" spans="2:4" ht="17.600000000000001" x14ac:dyDescent="0.4">
      <c r="B15" s="119"/>
      <c r="C15" s="46" t="s">
        <v>17</v>
      </c>
      <c r="D15" s="29" t="s">
        <v>18</v>
      </c>
    </row>
    <row r="16" spans="2:4" ht="17.600000000000001" x14ac:dyDescent="0.4">
      <c r="B16" s="117" t="s">
        <v>19</v>
      </c>
      <c r="C16" s="47" t="s">
        <v>20</v>
      </c>
      <c r="D16" s="29" t="s">
        <v>21</v>
      </c>
    </row>
    <row r="17" spans="2:5" ht="17.600000000000001" x14ac:dyDescent="0.4">
      <c r="B17" s="118"/>
      <c r="C17" s="47" t="s">
        <v>22</v>
      </c>
      <c r="D17" s="29" t="s">
        <v>23</v>
      </c>
    </row>
    <row r="18" spans="2:5" ht="52.75" x14ac:dyDescent="0.4">
      <c r="B18" s="118"/>
      <c r="C18" s="47" t="s">
        <v>24</v>
      </c>
      <c r="D18" s="29" t="s">
        <v>330</v>
      </c>
    </row>
    <row r="19" spans="2:5" ht="17.600000000000001" x14ac:dyDescent="0.4">
      <c r="B19" s="119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2" t="s">
        <v>309</v>
      </c>
      <c r="E31" s="93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zoomScaleNormal="100" workbookViewId="0">
      <selection activeCell="C17" sqref="C17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24" t="s">
        <v>346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112" t="s">
        <v>345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112" t="s">
        <v>347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55</v>
      </c>
      <c r="D15" s="13"/>
      <c r="E15" s="17" t="s">
        <v>50</v>
      </c>
      <c r="F15" s="27">
        <v>46052</v>
      </c>
    </row>
    <row r="16" spans="2:6" ht="19.5" customHeight="1" x14ac:dyDescent="0.4">
      <c r="B16" s="16" t="s">
        <v>51</v>
      </c>
      <c r="C16" s="25">
        <v>5</v>
      </c>
      <c r="D16" s="13"/>
      <c r="E16" s="17" t="s">
        <v>52</v>
      </c>
      <c r="F16" s="27" t="s">
        <v>339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45" priority="15">
      <formula>LEN(TRIM(C7))=0</formula>
    </cfRule>
  </conditionalFormatting>
  <conditionalFormatting sqref="C8">
    <cfRule type="containsBlanks" dxfId="44" priority="13">
      <formula>LEN(TRIM(C8))=0</formula>
    </cfRule>
  </conditionalFormatting>
  <conditionalFormatting sqref="C9">
    <cfRule type="containsBlanks" dxfId="43" priority="14">
      <formula>LEN(TRIM(C9))=0</formula>
    </cfRule>
  </conditionalFormatting>
  <conditionalFormatting sqref="C12">
    <cfRule type="containsBlanks" dxfId="42" priority="16">
      <formula>LEN(TRIM(C12))=0</formula>
    </cfRule>
  </conditionalFormatting>
  <conditionalFormatting sqref="C13">
    <cfRule type="containsBlanks" dxfId="41" priority="4">
      <formula>LEN(TRIM(C13))=0</formula>
    </cfRule>
  </conditionalFormatting>
  <conditionalFormatting sqref="C14">
    <cfRule type="containsBlanks" dxfId="40" priority="20">
      <formula>LEN(TRIM(C14))=0</formula>
    </cfRule>
  </conditionalFormatting>
  <conditionalFormatting sqref="C15">
    <cfRule type="containsBlanks" dxfId="39" priority="33">
      <formula>LEN(TRIM(C15))=0</formula>
    </cfRule>
  </conditionalFormatting>
  <conditionalFormatting sqref="C16">
    <cfRule type="containsBlanks" dxfId="38" priority="35">
      <formula>LEN(TRIM(C16))=0</formula>
    </cfRule>
  </conditionalFormatting>
  <conditionalFormatting sqref="C19:C25">
    <cfRule type="cellIs" dxfId="37" priority="8" operator="equal">
      <formula>"Taip"</formula>
    </cfRule>
    <cfRule type="containsBlanks" dxfId="36" priority="32">
      <formula>LEN(TRIM(C19))=0</formula>
    </cfRule>
  </conditionalFormatting>
  <conditionalFormatting sqref="F7:F10">
    <cfRule type="containsBlanks" dxfId="3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tabSelected="1" zoomScaleNormal="100" workbookViewId="0">
      <selection activeCell="H4" sqref="H4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24" t="s">
        <v>61</v>
      </c>
      <c r="C4" s="124"/>
      <c r="D4" s="124"/>
      <c r="E4" s="124"/>
    </row>
    <row r="5" spans="2:21" ht="18.75" customHeight="1" x14ac:dyDescent="0.4">
      <c r="B5" s="18"/>
      <c r="C5" s="19"/>
    </row>
    <row r="6" spans="2:21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1</v>
      </c>
      <c r="D7" s="22">
        <v>1</v>
      </c>
      <c r="E7" s="104"/>
      <c r="F7" s="20"/>
      <c r="G7" s="20"/>
    </row>
    <row r="8" spans="2:21" ht="17.600000000000001" x14ac:dyDescent="0.4">
      <c r="B8" s="75" t="s">
        <v>67</v>
      </c>
      <c r="C8" s="76" t="str">
        <f>VLOOKUP(PlanDaznVandens[[#This Row],[Grupė]],TarpDažnumas[],3,FALSE)</f>
        <v>Kartą per 6 metus</v>
      </c>
      <c r="D8" s="22">
        <v>0</v>
      </c>
      <c r="E8" s="104" t="s">
        <v>344</v>
      </c>
      <c r="F8" s="20"/>
      <c r="G8" s="20"/>
    </row>
    <row r="9" spans="2:21" ht="17.600000000000001" x14ac:dyDescent="0.4">
      <c r="B9" s="75" t="s">
        <v>68</v>
      </c>
      <c r="C9" s="76" t="str">
        <f>VLOOKUP(PlanDaznVandens[[#This Row],[Grupė]],TarpDažnumas[],3,FALSE)</f>
        <v>Kartą per 10 metų</v>
      </c>
      <c r="D9" s="22">
        <v>0</v>
      </c>
      <c r="E9" s="104" t="s">
        <v>348</v>
      </c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24" t="s">
        <v>12</v>
      </c>
      <c r="C11" s="124"/>
      <c r="D11" s="124"/>
      <c r="E11" s="124"/>
    </row>
    <row r="12" spans="2:21" ht="18.75" customHeight="1" x14ac:dyDescent="0.4">
      <c r="B12" s="18"/>
      <c r="C12" s="19"/>
      <c r="F12" s="125" t="s">
        <v>69</v>
      </c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89" t="s">
        <v>349</v>
      </c>
      <c r="D14" s="116" t="s">
        <v>350</v>
      </c>
      <c r="E14" s="85" t="s">
        <v>296</v>
      </c>
      <c r="F14" s="49"/>
      <c r="G14" s="50"/>
      <c r="H14" s="49"/>
      <c r="I14" s="50"/>
      <c r="J14" s="49" t="s">
        <v>86</v>
      </c>
      <c r="K14" s="50"/>
      <c r="L14" s="115"/>
      <c r="M14" s="49"/>
      <c r="N14" s="50"/>
      <c r="O14" s="49"/>
      <c r="P14" s="50"/>
      <c r="Q14" s="51"/>
      <c r="R14" s="54">
        <v>1</v>
      </c>
      <c r="S14" s="55"/>
      <c r="T14" s="56"/>
      <c r="U14" s="71">
        <f>IF(PlanMegVandens[[#This Row],[Mėginių ėmimo vietos pavadinimas]]&lt;&gt;"",SUM(PlanMegVandens[[#This Row],[A]:[Rad]]),"")</f>
        <v>1</v>
      </c>
    </row>
    <row r="15" spans="2:21" ht="17.600000000000001" x14ac:dyDescent="0.4">
      <c r="B15" s="72" t="str">
        <f ca="1">IF(PlanMegVandens[[#This Row],[Mėginių ėmimo vietos pavadinimas]]="","",IF(ROW()=12,1,MAX(INDIRECT("B12:B"&amp;ROW()-1))+1))</f>
        <v/>
      </c>
      <c r="C15" s="113"/>
      <c r="D15" s="114"/>
      <c r="E15" s="85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51"/>
      <c r="R15" s="54"/>
      <c r="S15" s="54"/>
      <c r="T15" s="56"/>
      <c r="U15" s="71" t="str">
        <f>IF(PlanMegVandens[[#This Row],[Mėginių ėmimo vietos pavadinimas]]&lt;&gt;"",SUM(PlanMegVandens[[#This Row],[A]:[Rad]]),"")</f>
        <v/>
      </c>
    </row>
    <row r="16" spans="2:21" ht="17.600000000000001" x14ac:dyDescent="0.4">
      <c r="B16" s="72" t="str">
        <f ca="1">IF(PlanMegVandens[[#This Row],[Mėginių ėmimo vietos pavadinimas]]="","",IF(ROW()=12,1,MAX(INDIRECT("B12:B"&amp;ROW()-1))+1))</f>
        <v/>
      </c>
      <c r="C16" s="89"/>
      <c r="D16" s="88"/>
      <c r="E16" s="85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54"/>
      <c r="S16" s="54"/>
      <c r="T16" s="56"/>
      <c r="U16" s="71" t="str">
        <f>IF(PlanMegVandens[[#This Row],[Mėginių ėmimo vietos pavadinimas]]&lt;&gt;"",SUM(PlanMegVandens[[#This Row],[A]:[Rad]]),"")</f>
        <v/>
      </c>
    </row>
    <row r="17" spans="2:21" ht="17.600000000000001" x14ac:dyDescent="0.4">
      <c r="B17" s="72" t="str">
        <f ca="1">IF(PlanMegVandens[[#This Row],[Mėginių ėmimo vietos pavadinimas]]="","",IF(ROW()=12,1,MAX(INDIRECT("B12:B"&amp;ROW()-1))+1))</f>
        <v/>
      </c>
      <c r="C17" s="89"/>
      <c r="D17" s="88"/>
      <c r="E17" s="85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54"/>
      <c r="S17" s="54"/>
      <c r="T17" s="56"/>
      <c r="U17" s="71" t="str">
        <f>IF(PlanMegVandens[[#This Row],[Mėginių ėmimo vietos pavadinimas]]&lt;&gt;"",SUM(PlanMegVandens[[#This Row],[A]:[Rad]]),"")</f>
        <v/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89"/>
      <c r="D18" s="88"/>
      <c r="E18" s="85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89"/>
      <c r="D19" s="88"/>
      <c r="E19" s="85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89"/>
      <c r="D20" s="88"/>
      <c r="E20" s="85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89"/>
      <c r="D21" s="88"/>
      <c r="E21" s="85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89"/>
      <c r="D22" s="88"/>
      <c r="E22" s="85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89"/>
      <c r="D23" s="88"/>
      <c r="E23" s="85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89"/>
      <c r="D24" s="88"/>
      <c r="E24" s="85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89"/>
      <c r="D25" s="88"/>
      <c r="E25" s="85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89"/>
      <c r="D26" s="88"/>
      <c r="E26" s="85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89"/>
      <c r="D27" s="88"/>
      <c r="E27" s="85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89"/>
      <c r="D28" s="88"/>
      <c r="E28" s="85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89"/>
      <c r="D29" s="88"/>
      <c r="E29" s="85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89"/>
      <c r="D30" s="88"/>
      <c r="E30" s="85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89"/>
      <c r="D31" s="88"/>
      <c r="E31" s="85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89"/>
      <c r="D32" s="88"/>
      <c r="E32" s="85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89"/>
      <c r="D33" s="88"/>
      <c r="E33" s="85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89"/>
      <c r="D34" s="88"/>
      <c r="E34" s="85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89"/>
      <c r="D35" s="88"/>
      <c r="E35" s="85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89"/>
      <c r="D36" s="88"/>
      <c r="E36" s="85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89"/>
      <c r="D37" s="88"/>
      <c r="E37" s="85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89"/>
      <c r="D38" s="88"/>
      <c r="E38" s="85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89"/>
      <c r="D39" s="88"/>
      <c r="E39" s="85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89"/>
      <c r="D40" s="88"/>
      <c r="E40" s="85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89"/>
      <c r="D41" s="88"/>
      <c r="E41" s="85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89"/>
      <c r="D42" s="88"/>
      <c r="E42" s="85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89"/>
      <c r="D43" s="88"/>
      <c r="E43" s="85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89"/>
      <c r="D44" s="88"/>
      <c r="E44" s="85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89"/>
      <c r="D45" s="88"/>
      <c r="E45" s="85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89"/>
      <c r="D46" s="88"/>
      <c r="E46" s="85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89"/>
      <c r="D47" s="88"/>
      <c r="E47" s="85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89"/>
      <c r="D48" s="88"/>
      <c r="E48" s="85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89"/>
      <c r="D49" s="88"/>
      <c r="E49" s="85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89"/>
      <c r="D50" s="88"/>
      <c r="E50" s="85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89"/>
      <c r="D51" s="88"/>
      <c r="E51" s="85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89"/>
      <c r="D52" s="88"/>
      <c r="E52" s="85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89"/>
      <c r="D53" s="88"/>
      <c r="E53" s="85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89"/>
      <c r="D54" s="88"/>
      <c r="E54" s="85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89"/>
      <c r="D55" s="88"/>
      <c r="E55" s="85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89"/>
      <c r="D56" s="88"/>
      <c r="E56" s="85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89"/>
      <c r="D57" s="88"/>
      <c r="E57" s="85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89"/>
      <c r="D58" s="88"/>
      <c r="E58" s="85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89"/>
      <c r="D59" s="88"/>
      <c r="E59" s="85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89"/>
      <c r="D60" s="88"/>
      <c r="E60" s="85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89"/>
      <c r="D61" s="88"/>
      <c r="E61" s="85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89"/>
      <c r="D62" s="88"/>
      <c r="E62" s="85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89"/>
      <c r="D63" s="88"/>
      <c r="E63" s="85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89"/>
      <c r="D64" s="88"/>
      <c r="E64" s="85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89"/>
      <c r="D65" s="88"/>
      <c r="E65" s="85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89"/>
      <c r="D66" s="88"/>
      <c r="E66" s="85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89"/>
      <c r="D67" s="88"/>
      <c r="E67" s="85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89"/>
      <c r="D68" s="88"/>
      <c r="E68" s="85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89"/>
      <c r="D69" s="88"/>
      <c r="E69" s="85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89"/>
      <c r="D70" s="88"/>
      <c r="E70" s="85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89"/>
      <c r="D71" s="88"/>
      <c r="E71" s="85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89"/>
      <c r="D72" s="88"/>
      <c r="E72" s="85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89"/>
      <c r="D73" s="88"/>
      <c r="E73" s="85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89"/>
      <c r="D74" s="88"/>
      <c r="E74" s="85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89"/>
      <c r="D75" s="88"/>
      <c r="E75" s="85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89"/>
      <c r="D76" s="88"/>
      <c r="E76" s="85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89"/>
      <c r="D77" s="88"/>
      <c r="E77" s="85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89"/>
      <c r="D78" s="88"/>
      <c r="E78" s="85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89"/>
      <c r="D79" s="88"/>
      <c r="E79" s="85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89"/>
      <c r="D80" s="88"/>
      <c r="E80" s="85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89"/>
      <c r="D81" s="88"/>
      <c r="E81" s="85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89"/>
      <c r="D82" s="88"/>
      <c r="E82" s="85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89"/>
      <c r="D83" s="88"/>
      <c r="E83" s="85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89"/>
      <c r="D84" s="88"/>
      <c r="E84" s="85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89"/>
      <c r="D85" s="88"/>
      <c r="E85" s="85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89"/>
      <c r="D86" s="88"/>
      <c r="E86" s="85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89"/>
      <c r="D87" s="88"/>
      <c r="E87" s="85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89"/>
      <c r="D88" s="88"/>
      <c r="E88" s="85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89"/>
      <c r="D89" s="88"/>
      <c r="E89" s="85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89"/>
      <c r="D90" s="88"/>
      <c r="E90" s="85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89"/>
      <c r="D91" s="88"/>
      <c r="E91" s="85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89"/>
      <c r="D92" s="88"/>
      <c r="E92" s="85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89"/>
      <c r="D93" s="88"/>
      <c r="E93" s="85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89"/>
      <c r="D94" s="88"/>
      <c r="E94" s="85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89"/>
      <c r="D95" s="88"/>
      <c r="E95" s="85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89"/>
      <c r="D96" s="88"/>
      <c r="E96" s="85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89"/>
      <c r="D97" s="88"/>
      <c r="E97" s="85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89"/>
      <c r="D98" s="88"/>
      <c r="E98" s="85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89"/>
      <c r="D99" s="88"/>
      <c r="E99" s="85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89"/>
      <c r="D100" s="88"/>
      <c r="E100" s="85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89"/>
      <c r="D101" s="88"/>
      <c r="E101" s="85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89"/>
      <c r="D102" s="88"/>
      <c r="E102" s="85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89"/>
      <c r="D103" s="88"/>
      <c r="E103" s="85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89"/>
      <c r="D104" s="88"/>
      <c r="E104" s="85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89"/>
      <c r="D105" s="88"/>
      <c r="E105" s="85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89"/>
      <c r="D106" s="88"/>
      <c r="E106" s="85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89"/>
      <c r="D107" s="88"/>
      <c r="E107" s="85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89"/>
      <c r="D108" s="88"/>
      <c r="E108" s="85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89"/>
      <c r="D109" s="88"/>
      <c r="E109" s="85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89"/>
      <c r="D110" s="88"/>
      <c r="E110" s="85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89"/>
      <c r="D111" s="88"/>
      <c r="E111" s="85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89"/>
      <c r="D112" s="88"/>
      <c r="E112" s="85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89"/>
      <c r="D113" s="88"/>
      <c r="E113" s="85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89"/>
      <c r="D114" s="88"/>
      <c r="E114" s="85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89"/>
      <c r="D115" s="88"/>
      <c r="E115" s="85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89"/>
      <c r="D116" s="88"/>
      <c r="E116" s="85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89"/>
      <c r="D117" s="88"/>
      <c r="E117" s="85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89"/>
      <c r="D118" s="88"/>
      <c r="E118" s="85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89"/>
      <c r="D119" s="88"/>
      <c r="E119" s="85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89"/>
      <c r="D120" s="88"/>
      <c r="E120" s="85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89"/>
      <c r="D121" s="88"/>
      <c r="E121" s="85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89"/>
      <c r="D122" s="88"/>
      <c r="E122" s="85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89"/>
      <c r="D123" s="88"/>
      <c r="E123" s="85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89"/>
      <c r="D124" s="88"/>
      <c r="E124" s="85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89"/>
      <c r="D125" s="88"/>
      <c r="E125" s="85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89"/>
      <c r="D126" s="88"/>
      <c r="E126" s="85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89"/>
      <c r="D127" s="88"/>
      <c r="E127" s="85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89"/>
      <c r="D128" s="88"/>
      <c r="E128" s="85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89"/>
      <c r="D129" s="88"/>
      <c r="E129" s="85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89"/>
      <c r="D130" s="88"/>
      <c r="E130" s="85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89"/>
      <c r="D131" s="88"/>
      <c r="E131" s="85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89"/>
      <c r="D132" s="88"/>
      <c r="E132" s="85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89"/>
      <c r="D133" s="88"/>
      <c r="E133" s="85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89"/>
      <c r="D134" s="88"/>
      <c r="E134" s="85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89"/>
      <c r="D135" s="88"/>
      <c r="E135" s="85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89"/>
      <c r="D136" s="88"/>
      <c r="E136" s="85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89"/>
      <c r="D137" s="88"/>
      <c r="E137" s="85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89"/>
      <c r="D138" s="88"/>
      <c r="E138" s="85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89"/>
      <c r="D139" s="88"/>
      <c r="E139" s="85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89"/>
      <c r="D140" s="88"/>
      <c r="E140" s="85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89"/>
      <c r="D141" s="88"/>
      <c r="E141" s="85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89"/>
      <c r="D142" s="88"/>
      <c r="E142" s="85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89"/>
      <c r="D143" s="88"/>
      <c r="E143" s="85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89"/>
      <c r="D144" s="88"/>
      <c r="E144" s="85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89"/>
      <c r="D145" s="88"/>
      <c r="E145" s="85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89"/>
      <c r="D146" s="88"/>
      <c r="E146" s="85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89"/>
      <c r="D147" s="88"/>
      <c r="E147" s="85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89"/>
      <c r="D148" s="88"/>
      <c r="E148" s="85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89"/>
      <c r="D149" s="88"/>
      <c r="E149" s="85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89"/>
      <c r="D150" s="88"/>
      <c r="E150" s="85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89"/>
      <c r="D151" s="88"/>
      <c r="E151" s="85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89"/>
      <c r="D152" s="88"/>
      <c r="E152" s="8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89"/>
      <c r="D153" s="88"/>
      <c r="E153" s="85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89"/>
      <c r="D154" s="88"/>
      <c r="E154" s="85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89"/>
      <c r="D155" s="88"/>
      <c r="E155" s="85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89"/>
      <c r="D156" s="88"/>
      <c r="E156" s="85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89"/>
      <c r="D157" s="88"/>
      <c r="E157" s="85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89"/>
      <c r="D158" s="88"/>
      <c r="E158" s="85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89"/>
      <c r="D159" s="88"/>
      <c r="E159" s="85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89"/>
      <c r="D160" s="88"/>
      <c r="E160" s="85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89"/>
      <c r="D161" s="88"/>
      <c r="E161" s="85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89"/>
      <c r="D162" s="88"/>
      <c r="E162" s="85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89"/>
      <c r="D163" s="88"/>
      <c r="E163" s="85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89"/>
      <c r="D164" s="88"/>
      <c r="E164" s="85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89"/>
      <c r="D165" s="88"/>
      <c r="E165" s="85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89"/>
      <c r="D166" s="88"/>
      <c r="E166" s="85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89"/>
      <c r="D167" s="88"/>
      <c r="E167" s="85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89"/>
      <c r="D168" s="88"/>
      <c r="E168" s="85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89"/>
      <c r="D169" s="88"/>
      <c r="E169" s="85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89"/>
      <c r="D170" s="88"/>
      <c r="E170" s="85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89"/>
      <c r="D171" s="88"/>
      <c r="E171" s="85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89"/>
      <c r="D172" s="88"/>
      <c r="E172" s="85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89"/>
      <c r="D173" s="88"/>
      <c r="E173" s="85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89"/>
      <c r="D174" s="88"/>
      <c r="E174" s="85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89"/>
      <c r="D175" s="88"/>
      <c r="E175" s="85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89"/>
      <c r="D176" s="88"/>
      <c r="E176" s="85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89"/>
      <c r="D177" s="88"/>
      <c r="E177" s="85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89"/>
      <c r="D178" s="88"/>
      <c r="E178" s="85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89"/>
      <c r="D179" s="88"/>
      <c r="E179" s="85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89"/>
      <c r="D180" s="88"/>
      <c r="E180" s="85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89"/>
      <c r="D181" s="88"/>
      <c r="E181" s="85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89"/>
      <c r="D182" s="88"/>
      <c r="E182" s="85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89"/>
      <c r="D183" s="88"/>
      <c r="E183" s="85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89"/>
      <c r="D184" s="88"/>
      <c r="E184" s="85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89"/>
      <c r="D185" s="88"/>
      <c r="E185" s="85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89"/>
      <c r="D186" s="88"/>
      <c r="E186" s="85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89"/>
      <c r="D187" s="88"/>
      <c r="E187" s="85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89"/>
      <c r="D188" s="88"/>
      <c r="E188" s="85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89"/>
      <c r="D189" s="88"/>
      <c r="E189" s="85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89"/>
      <c r="D190" s="88"/>
      <c r="E190" s="85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89"/>
      <c r="D191" s="88"/>
      <c r="E191" s="85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89"/>
      <c r="D192" s="88"/>
      <c r="E192" s="85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89"/>
      <c r="D193" s="88"/>
      <c r="E193" s="85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89"/>
      <c r="D194" s="88"/>
      <c r="E194" s="85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89"/>
      <c r="D195" s="88"/>
      <c r="E195" s="85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89"/>
      <c r="D196" s="88"/>
      <c r="E196" s="85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89"/>
      <c r="D197" s="88"/>
      <c r="E197" s="85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89"/>
      <c r="D198" s="88"/>
      <c r="E198" s="85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89"/>
      <c r="D199" s="88"/>
      <c r="E199" s="85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89"/>
      <c r="D200" s="88"/>
      <c r="E200" s="85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89"/>
      <c r="D201" s="88"/>
      <c r="E201" s="85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89"/>
      <c r="D202" s="88"/>
      <c r="E202" s="85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89"/>
      <c r="D203" s="88"/>
      <c r="E203" s="85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89"/>
      <c r="D204" s="88"/>
      <c r="E204" s="85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89"/>
      <c r="D205" s="88"/>
      <c r="E205" s="85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89"/>
      <c r="D206" s="88"/>
      <c r="E206" s="85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89"/>
      <c r="D207" s="88"/>
      <c r="E207" s="85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89"/>
      <c r="D208" s="88"/>
      <c r="E208" s="85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89"/>
      <c r="D209" s="88"/>
      <c r="E209" s="85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89"/>
      <c r="D210" s="88"/>
      <c r="E210" s="85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89"/>
      <c r="D211" s="88"/>
      <c r="E211" s="85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89"/>
      <c r="D212" s="88"/>
      <c r="E212" s="85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89"/>
      <c r="D213" s="88"/>
      <c r="E213" s="85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89"/>
      <c r="D214" s="88"/>
      <c r="E214" s="85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89"/>
      <c r="D215" s="88"/>
      <c r="E215" s="85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89"/>
      <c r="D216" s="88"/>
      <c r="E216" s="85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89"/>
      <c r="D217" s="88"/>
      <c r="E217" s="85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89"/>
      <c r="D218" s="88"/>
      <c r="E218" s="85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89"/>
      <c r="D219" s="88"/>
      <c r="E219" s="85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89"/>
      <c r="D220" s="88"/>
      <c r="E220" s="85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89"/>
      <c r="D221" s="88"/>
      <c r="E221" s="85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89"/>
      <c r="D222" s="88"/>
      <c r="E222" s="85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89"/>
      <c r="D223" s="88"/>
      <c r="E223" s="85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89"/>
      <c r="D224" s="88"/>
      <c r="E224" s="85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89"/>
      <c r="D225" s="88"/>
      <c r="E225" s="85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89"/>
      <c r="D226" s="88"/>
      <c r="E226" s="85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89"/>
      <c r="D227" s="88"/>
      <c r="E227" s="85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89"/>
      <c r="D228" s="88"/>
      <c r="E228" s="85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89"/>
      <c r="D229" s="88"/>
      <c r="E229" s="85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89"/>
      <c r="D230" s="88"/>
      <c r="E230" s="85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89"/>
      <c r="D231" s="88"/>
      <c r="E231" s="85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89"/>
      <c r="D232" s="88"/>
      <c r="E232" s="85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89"/>
      <c r="D233" s="88"/>
      <c r="E233" s="85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89"/>
      <c r="D234" s="88"/>
      <c r="E234" s="85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89"/>
      <c r="D235" s="88"/>
      <c r="E235" s="85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89"/>
      <c r="D236" s="88"/>
      <c r="E236" s="85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89"/>
      <c r="D237" s="88"/>
      <c r="E237" s="85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89"/>
      <c r="D238" s="88"/>
      <c r="E238" s="85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89"/>
      <c r="D239" s="88"/>
      <c r="E239" s="85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89"/>
      <c r="D240" s="88"/>
      <c r="E240" s="85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89"/>
      <c r="D241" s="88"/>
      <c r="E241" s="85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89"/>
      <c r="D242" s="88"/>
      <c r="E242" s="85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89"/>
      <c r="D243" s="88"/>
      <c r="E243" s="85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89"/>
      <c r="D244" s="88"/>
      <c r="E244" s="85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89"/>
      <c r="D245" s="88"/>
      <c r="E245" s="85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89"/>
      <c r="D246" s="88"/>
      <c r="E246" s="85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89"/>
      <c r="D247" s="88"/>
      <c r="E247" s="85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89"/>
      <c r="D248" s="88"/>
      <c r="E248" s="85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89"/>
      <c r="D249" s="88"/>
      <c r="E249" s="85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89"/>
      <c r="D250" s="88"/>
      <c r="E250" s="85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89"/>
      <c r="D251" s="88"/>
      <c r="E251" s="85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89"/>
      <c r="D252" s="88"/>
      <c r="E252" s="85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89"/>
      <c r="D253" s="88"/>
      <c r="E253" s="85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89"/>
      <c r="D254" s="88"/>
      <c r="E254" s="85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89"/>
      <c r="D255" s="88"/>
      <c r="E255" s="85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89"/>
      <c r="D256" s="88"/>
      <c r="E256" s="85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89"/>
      <c r="D257" s="88"/>
      <c r="E257" s="85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89"/>
      <c r="D258" s="88"/>
      <c r="E258" s="85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89"/>
      <c r="D259" s="88"/>
      <c r="E259" s="85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89"/>
      <c r="D260" s="88"/>
      <c r="E260" s="85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89"/>
      <c r="D261" s="88"/>
      <c r="E261" s="85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89"/>
      <c r="D262" s="88"/>
      <c r="E262" s="85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89"/>
      <c r="D263" s="88"/>
      <c r="E263" s="85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89"/>
      <c r="D264" s="88"/>
      <c r="E264" s="85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89"/>
      <c r="D265" s="88"/>
      <c r="E265" s="85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89"/>
      <c r="D266" s="88"/>
      <c r="E266" s="85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89"/>
      <c r="D267" s="88"/>
      <c r="E267" s="85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89"/>
      <c r="D268" s="88"/>
      <c r="E268" s="85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89"/>
      <c r="D269" s="88"/>
      <c r="E269" s="85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89"/>
      <c r="D270" s="88"/>
      <c r="E270" s="85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89"/>
      <c r="D271" s="88"/>
      <c r="E271" s="85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89"/>
      <c r="D272" s="88"/>
      <c r="E272" s="85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89"/>
      <c r="D273" s="88"/>
      <c r="E273" s="85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89"/>
      <c r="D274" s="88"/>
      <c r="E274" s="85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89"/>
      <c r="D275" s="88"/>
      <c r="E275" s="85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89"/>
      <c r="D276" s="88"/>
      <c r="E276" s="85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89"/>
      <c r="D277" s="88"/>
      <c r="E277" s="85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89"/>
      <c r="D278" s="88"/>
      <c r="E278" s="85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89"/>
      <c r="D279" s="88"/>
      <c r="E279" s="85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89"/>
      <c r="D280" s="88"/>
      <c r="E280" s="85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89"/>
      <c r="D281" s="88"/>
      <c r="E281" s="85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89"/>
      <c r="D282" s="88"/>
      <c r="E282" s="85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89"/>
      <c r="D283" s="88"/>
      <c r="E283" s="85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89"/>
      <c r="D284" s="88"/>
      <c r="E284" s="85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89"/>
      <c r="D285" s="88"/>
      <c r="E285" s="85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89"/>
      <c r="D286" s="88"/>
      <c r="E286" s="85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89"/>
      <c r="D287" s="88"/>
      <c r="E287" s="85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89"/>
      <c r="D288" s="88"/>
      <c r="E288" s="85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89"/>
      <c r="D289" s="88"/>
      <c r="E289" s="85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89"/>
      <c r="D290" s="88"/>
      <c r="E290" s="85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89"/>
      <c r="D291" s="88"/>
      <c r="E291" s="85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89"/>
      <c r="D292" s="88"/>
      <c r="E292" s="85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89"/>
      <c r="D293" s="88"/>
      <c r="E293" s="85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89"/>
      <c r="D294" s="88"/>
      <c r="E294" s="85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89"/>
      <c r="D295" s="88"/>
      <c r="E295" s="85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89"/>
      <c r="D296" s="88"/>
      <c r="E296" s="85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89"/>
      <c r="D297" s="88"/>
      <c r="E297" s="85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89"/>
      <c r="D298" s="88"/>
      <c r="E298" s="85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89"/>
      <c r="D299" s="88"/>
      <c r="E299" s="85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89"/>
      <c r="D300" s="88"/>
      <c r="E300" s="85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89"/>
      <c r="D301" s="88"/>
      <c r="E301" s="85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89"/>
      <c r="D302" s="88"/>
      <c r="E302" s="85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89"/>
      <c r="D303" s="88"/>
      <c r="E303" s="85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89"/>
      <c r="D304" s="88"/>
      <c r="E304" s="85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89"/>
      <c r="D305" s="88"/>
      <c r="E305" s="85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89"/>
      <c r="D306" s="88"/>
      <c r="E306" s="85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89"/>
      <c r="D307" s="88"/>
      <c r="E307" s="85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89"/>
      <c r="D308" s="88"/>
      <c r="E308" s="85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89"/>
      <c r="D309" s="88"/>
      <c r="E309" s="85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89"/>
      <c r="D310" s="88"/>
      <c r="E310" s="85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89"/>
      <c r="D311" s="88"/>
      <c r="E311" s="85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89"/>
      <c r="D312" s="88"/>
      <c r="E312" s="85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89"/>
      <c r="D313" s="88"/>
      <c r="E313" s="85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1</v>
      </c>
      <c r="S314" s="68">
        <f>SUBTOTAL(109,PlanMegVandens[B])</f>
        <v>0</v>
      </c>
      <c r="T314" s="69">
        <f>SUBTOTAL(109,PlanMegVandens[Rad])</f>
        <v>0</v>
      </c>
      <c r="U314" s="70">
        <f>SUBTOTAL(109,PlanMegVandens[Viso])</f>
        <v>1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34" priority="22">
      <formula>AND(ISNUMBER($C7),$C7&gt;0,$C7&gt;$D7)</formula>
    </cfRule>
  </conditionalFormatting>
  <conditionalFormatting sqref="D14:D313">
    <cfRule type="expression" dxfId="33" priority="19" stopIfTrue="1">
      <formula>AND($C14&lt;&gt;"",$D14="")</formula>
    </cfRule>
  </conditionalFormatting>
  <conditionalFormatting sqref="E7:E9">
    <cfRule type="expression" dxfId="3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3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topLeftCell="A80" zoomScaleNormal="100" workbookViewId="0">
      <selection activeCell="D96" sqref="D96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4" t="s">
        <v>14</v>
      </c>
      <c r="C4" s="124"/>
      <c r="D4" s="124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1</v>
      </c>
      <c r="G7" s="41">
        <v>1</v>
      </c>
      <c r="H7" s="106"/>
    </row>
    <row r="8" spans="1:8" ht="17.60000000000000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1</v>
      </c>
      <c r="G8" s="42">
        <v>1</v>
      </c>
      <c r="H8" s="105"/>
    </row>
    <row r="9" spans="1:8" ht="17.60000000000000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0</v>
      </c>
      <c r="G9" s="42">
        <f>IF(PlanRodVandens[[#This Row],[Planuojamas dažnumas mėginiams]]=1,1,IF(PlanRodVandens[[#This Row],[Planuojamas dažnumas mėginiams]]=0,0,PlanRodVandens[[#This Row],[Planuojamas dažnumas mėginiams]]-1))</f>
        <v>0</v>
      </c>
      <c r="H9" s="110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0</v>
      </c>
      <c r="G10" s="42">
        <f>IF(PlanRodVandens[[#This Row],[Planuojamas dažnumas mėginiams]]=1,1,IF(PlanRodVandens[[#This Row],[Planuojamas dažnumas mėginiams]]=0,0,PlanRodVandens[[#This Row],[Planuojamas dažnumas mėginiams]]-1))</f>
        <v>0</v>
      </c>
      <c r="H1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0</v>
      </c>
      <c r="G11" s="42">
        <f>IF(PlanRodVandens[[#This Row],[Planuojamas dažnumas mėginiams]]=1,1,IF(PlanRodVandens[[#This Row],[Planuojamas dažnumas mėginiams]]=0,0,PlanRodVandens[[#This Row],[Planuojamas dažnumas mėginiams]]-1))</f>
        <v>0</v>
      </c>
      <c r="H1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0</v>
      </c>
      <c r="G12" s="42">
        <f>IF(PlanRodVandens[[#This Row],[Planuojamas dažnumas mėginiams]]=1,1,IF(PlanRodVandens[[#This Row],[Planuojamas dažnumas mėginiams]]=0,0,PlanRodVandens[[#This Row],[Planuojamas dažnumas mėginiams]]-1))</f>
        <v>0</v>
      </c>
      <c r="H12" s="109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0</v>
      </c>
      <c r="G13" s="42">
        <f>IF(PlanRodVandens[[#This Row],[Planuojamas dažnumas mėginiams]]=1,1,IF(PlanRodVandens[[#This Row],[Planuojamas dažnumas mėginiams]]=0,0,PlanRodVandens[[#This Row],[Planuojamas dažnumas mėginiams]]-1))</f>
        <v>0</v>
      </c>
      <c r="H1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0</v>
      </c>
      <c r="G14" s="42">
        <f>IF(PlanRodVandens[[#This Row],[Planuojamas dažnumas mėginiams]]=1,1,IF(PlanRodVandens[[#This Row],[Planuojamas dažnumas mėginiams]]=0,0,PlanRodVandens[[#This Row],[Planuojamas dažnumas mėginiams]]-1))</f>
        <v>0</v>
      </c>
      <c r="H1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0</v>
      </c>
      <c r="G15" s="42">
        <f>IF(PlanRodVandens[[#This Row],[Planuojamas dažnumas mėginiams]]=1,1,IF(PlanRodVandens[[#This Row],[Planuojamas dažnumas mėginiams]]=0,0,PlanRodVandens[[#This Row],[Planuojamas dažnumas mėginiams]]-1))</f>
        <v>0</v>
      </c>
      <c r="H1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0</v>
      </c>
      <c r="G16" s="42">
        <f>IF(PlanRodVandens[[#This Row],[Planuojamas dažnumas mėginiams]]=1,1,IF(PlanRodVandens[[#This Row],[Planuojamas dažnumas mėginiams]]=0,0,PlanRodVandens[[#This Row],[Planuojamas dažnumas mėginiams]]-1))</f>
        <v>0</v>
      </c>
      <c r="H1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5"/>
    </row>
    <row r="18" spans="2:8" ht="17.60000000000000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5"/>
    </row>
    <row r="19" spans="2:8" ht="17.60000000000000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0</v>
      </c>
      <c r="G19" s="42">
        <f>IF(PlanRodVandens[[#This Row],[Planuojamas dažnumas mėginiams]]=1,1,IF(PlanRodVandens[[#This Row],[Planuojamas dažnumas mėginiams]]=0,0,PlanRodVandens[[#This Row],[Planuojamas dažnumas mėginiams]]-1))</f>
        <v>0</v>
      </c>
      <c r="H1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0</v>
      </c>
      <c r="G20" s="42">
        <f>IF(PlanRodVandens[[#This Row],[Planuojamas dažnumas mėginiams]]=1,1,IF(PlanRodVandens[[#This Row],[Planuojamas dažnumas mėginiams]]=0,0,PlanRodVandens[[#This Row],[Planuojamas dažnumas mėginiams]]-1))</f>
        <v>0</v>
      </c>
      <c r="H2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0</v>
      </c>
      <c r="G21" s="42">
        <f>IF(PlanRodVandens[[#This Row],[Planuojamas dažnumas mėginiams]]=1,1,IF(PlanRodVandens[[#This Row],[Planuojamas dažnumas mėginiams]]=0,0,PlanRodVandens[[#This Row],[Planuojamas dažnumas mėginiams]]-1))</f>
        <v>0</v>
      </c>
      <c r="H2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0</v>
      </c>
      <c r="G22" s="42">
        <f>IF(PlanRodVandens[[#This Row],[Planuojamas dažnumas mėginiams]]=1,1,IF(PlanRodVandens[[#This Row],[Planuojamas dažnumas mėginiams]]=0,0,PlanRodVandens[[#This Row],[Planuojamas dažnumas mėginiams]]-1))</f>
        <v>0</v>
      </c>
      <c r="H2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0</v>
      </c>
      <c r="G23" s="42">
        <f>IF(PlanRodVandens[[#This Row],[Planuojamas dažnumas mėginiams]]=1,1,IF(PlanRodVandens[[#This Row],[Planuojamas dažnumas mėginiams]]=0,0,PlanRodVandens[[#This Row],[Planuojamas dažnumas mėginiams]]-1))</f>
        <v>0</v>
      </c>
      <c r="H2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5"/>
    </row>
    <row r="25" spans="2:8" ht="17.60000000000000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0</v>
      </c>
      <c r="G25" s="42">
        <f>IF(PlanRodVandens[[#This Row],[Planuojamas dažnumas mėginiams]]=1,1,IF(PlanRodVandens[[#This Row],[Planuojamas dažnumas mėginiams]]=0,0,PlanRodVandens[[#This Row],[Planuojamas dažnumas mėginiams]]-1))</f>
        <v>0</v>
      </c>
      <c r="H2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0</v>
      </c>
      <c r="G26" s="42">
        <f>IF(PlanRodVandens[[#This Row],[Planuojamas dažnumas mėginiams]]=1,1,IF(PlanRodVandens[[#This Row],[Planuojamas dažnumas mėginiams]]=0,0,PlanRodVandens[[#This Row],[Planuojamas dažnumas mėginiams]]-1))</f>
        <v>0</v>
      </c>
      <c r="H2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0</v>
      </c>
      <c r="G27" s="42">
        <f>IF(PlanRodVandens[[#This Row],[Planuojamas dažnumas mėginiams]]=1,1,IF(PlanRodVandens[[#This Row],[Planuojamas dažnumas mėginiams]]=0,0,PlanRodVandens[[#This Row],[Planuojamas dažnumas mėginiams]]-1))</f>
        <v>0</v>
      </c>
      <c r="H2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0</v>
      </c>
      <c r="G28" s="42">
        <v>0</v>
      </c>
      <c r="H28" s="105" t="s">
        <v>342</v>
      </c>
    </row>
    <row r="29" spans="2:8" ht="17.60000000000000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0</v>
      </c>
      <c r="G29" s="42">
        <f>IF(PlanRodVandens[[#This Row],[Planuojamas dažnumas mėginiams]]=1,1,IF(PlanRodVandens[[#This Row],[Planuojamas dažnumas mėginiams]]=0,0,PlanRodVandens[[#This Row],[Planuojamas dažnumas mėginiams]]-1))</f>
        <v>0</v>
      </c>
      <c r="H2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0</v>
      </c>
      <c r="G30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30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5"/>
    </row>
    <row r="32" spans="2:8" ht="17.60000000000000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0</v>
      </c>
      <c r="G32" s="42">
        <f>IF(PlanRodVandens[[#This Row],[Planuojamas dažnumas mėginiams]]=1,1,IF(PlanRodVandens[[#This Row],[Planuojamas dažnumas mėginiams]]=0,0,PlanRodVandens[[#This Row],[Planuojamas dažnumas mėginiams]]-1))</f>
        <v>0</v>
      </c>
      <c r="H3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0</v>
      </c>
      <c r="G33" s="42">
        <f>IF(PlanRodVandens[[#This Row],[Planuojamas dažnumas mėginiams]]=1,1,IF(PlanRodVandens[[#This Row],[Planuojamas dažnumas mėginiams]]=0,0,PlanRodVandens[[#This Row],[Planuojamas dažnumas mėginiams]]-1))</f>
        <v>0</v>
      </c>
      <c r="H3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0</v>
      </c>
      <c r="G34" s="42">
        <f>IF(PlanRodVandens[[#This Row],[Planuojamas dažnumas mėginiams]]=1,1,IF(PlanRodVandens[[#This Row],[Planuojamas dažnumas mėginiams]]=0,0,PlanRodVandens[[#This Row],[Planuojamas dažnumas mėginiams]]-1))</f>
        <v>0</v>
      </c>
      <c r="H3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0</v>
      </c>
      <c r="G35" s="42">
        <f>IF(PlanRodVandens[[#This Row],[Planuojamas dažnumas mėginiams]]=1,1,IF(PlanRodVandens[[#This Row],[Planuojamas dažnumas mėginiams]]=0,0,PlanRodVandens[[#This Row],[Planuojamas dažnumas mėginiams]]-1))</f>
        <v>0</v>
      </c>
      <c r="H3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0</v>
      </c>
      <c r="G36" s="42">
        <f>IF(PlanRodVandens[[#This Row],[Planuojamas dažnumas mėginiams]]=1,1,IF(PlanRodVandens[[#This Row],[Planuojamas dažnumas mėginiams]]=0,0,PlanRodVandens[[#This Row],[Planuojamas dažnumas mėginiams]]-1))</f>
        <v>0</v>
      </c>
      <c r="H3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0</v>
      </c>
      <c r="G37" s="42">
        <f>IF(PlanRodVandens[[#This Row],[Planuojamas dažnumas mėginiams]]=1,1,IF(PlanRodVandens[[#This Row],[Planuojamas dažnumas mėginiams]]=0,0,PlanRodVandens[[#This Row],[Planuojamas dažnumas mėginiams]]-1))</f>
        <v>0</v>
      </c>
      <c r="H3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0</v>
      </c>
      <c r="G38" s="42">
        <f>IF(PlanRodVandens[[#This Row],[Planuojamas dažnumas mėginiams]]=1,1,IF(PlanRodVandens[[#This Row],[Planuojamas dažnumas mėginiams]]=0,0,PlanRodVandens[[#This Row],[Planuojamas dažnumas mėginiams]]-1))</f>
        <v>0</v>
      </c>
      <c r="H38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0</v>
      </c>
      <c r="G39" s="42">
        <v>0</v>
      </c>
      <c r="H39" s="105" t="s">
        <v>342</v>
      </c>
    </row>
    <row r="40" spans="2:8" ht="17.60000000000000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0</v>
      </c>
      <c r="G40" s="42">
        <f>IF(PlanRodVandens[[#This Row],[Planuojamas dažnumas mėginiams]]=1,1,IF(PlanRodVandens[[#This Row],[Planuojamas dažnumas mėginiams]]=0,0,PlanRodVandens[[#This Row],[Planuojamas dažnumas mėginiams]]-1))</f>
        <v>0</v>
      </c>
      <c r="H4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0</v>
      </c>
      <c r="G41" s="42">
        <f>IF(PlanRodVandens[[#This Row],[Planuojamas dažnumas mėginiams]]=1,1,IF(PlanRodVandens[[#This Row],[Planuojamas dažnumas mėginiams]]=0,0,PlanRodVandens[[#This Row],[Planuojamas dažnumas mėginiams]]-1))</f>
        <v>0</v>
      </c>
      <c r="H4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0</v>
      </c>
      <c r="G42" s="42">
        <f>IF(PlanRodVandens[[#This Row],[Planuojamas dažnumas mėginiams]]=1,1,IF(PlanRodVandens[[#This Row],[Planuojamas dažnumas mėginiams]]=0,0,PlanRodVandens[[#This Row],[Planuojamas dažnumas mėginiams]]-1))</f>
        <v>0</v>
      </c>
      <c r="H4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0</v>
      </c>
      <c r="G43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43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0</v>
      </c>
      <c r="G44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44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0</v>
      </c>
      <c r="G45" s="42">
        <v>0</v>
      </c>
      <c r="H45" s="111" t="s">
        <v>343</v>
      </c>
    </row>
    <row r="46" spans="2:8" ht="17.60000000000000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0</v>
      </c>
      <c r="G46" s="42">
        <f>IF(PlanRodVandens[[#This Row],[Planuojamas dažnumas mėginiams]]=1,1,IF(PlanRodVandens[[#This Row],[Planuojamas dažnumas mėginiams]]=0,0,PlanRodVandens[[#This Row],[Planuojamas dažnumas mėginiams]]-1))</f>
        <v>0</v>
      </c>
      <c r="H4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1</v>
      </c>
      <c r="G47" s="42">
        <v>1</v>
      </c>
      <c r="H47" s="105"/>
    </row>
    <row r="48" spans="2:8" ht="17.60000000000000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0</v>
      </c>
      <c r="G48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48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1</v>
      </c>
      <c r="G49" s="42">
        <v>1</v>
      </c>
      <c r="H49" s="105"/>
    </row>
    <row r="50" spans="2:8" ht="17.60000000000000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1</v>
      </c>
      <c r="G50" s="42">
        <v>1</v>
      </c>
      <c r="H50" s="105"/>
    </row>
    <row r="51" spans="2:8" ht="17.60000000000000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1</v>
      </c>
      <c r="G51" s="42">
        <v>1</v>
      </c>
      <c r="H51" s="105"/>
    </row>
    <row r="52" spans="2:8" ht="17.60000000000000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0</v>
      </c>
      <c r="G52" s="42">
        <v>0</v>
      </c>
      <c r="H52" s="109" t="s">
        <v>340</v>
      </c>
    </row>
    <row r="53" spans="2:8" ht="17.60000000000000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0</v>
      </c>
      <c r="G53" s="42">
        <f>IF(PlanRodVandens[[#This Row],[Planuojamas dažnumas mėginiams]]=1,1,IF(PlanRodVandens[[#This Row],[Planuojamas dažnumas mėginiams]]=0,0,PlanRodVandens[[#This Row],[Planuojamas dažnumas mėginiams]]-1))</f>
        <v>0</v>
      </c>
      <c r="H5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0</v>
      </c>
      <c r="G54" s="42">
        <f>IF(PlanRodVandens[[#This Row],[Planuojamas dažnumas mėginiams]]=1,1,IF(PlanRodVandens[[#This Row],[Planuojamas dažnumas mėginiams]]=0,0,PlanRodVandens[[#This Row],[Planuojamas dažnumas mėginiams]]-1))</f>
        <v>0</v>
      </c>
      <c r="H5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17.600000000000001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0</v>
      </c>
      <c r="G55" s="42">
        <f>IF(PlanRodVandens[[#This Row],[Planuojamas dažnumas mėginiams]]=1,1,IF(PlanRodVandens[[#This Row],[Planuojamas dažnumas mėginiams]]=0,0,PlanRodVandens[[#This Row],[Planuojamas dažnumas mėginiams]]-1))</f>
        <v>0</v>
      </c>
      <c r="H5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1</v>
      </c>
      <c r="G56" s="42">
        <v>1</v>
      </c>
      <c r="H56" s="105"/>
    </row>
    <row r="57" spans="2:8" ht="17.60000000000000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1</v>
      </c>
      <c r="G57" s="42">
        <v>1</v>
      </c>
      <c r="H57" s="105"/>
    </row>
    <row r="58" spans="2:8" ht="17.60000000000000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1</v>
      </c>
      <c r="G58" s="42">
        <v>1</v>
      </c>
      <c r="H58" s="105"/>
    </row>
    <row r="59" spans="2:8" ht="17.600000000000001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0</v>
      </c>
      <c r="G59" s="42">
        <f>IF(PlanRodVandens[[#This Row],[Planuojamas dažnumas mėginiams]]=1,1,IF(PlanRodVandens[[#This Row],[Planuojamas dažnumas mėginiams]]=0,0,PlanRodVandens[[#This Row],[Planuojamas dažnumas mėginiams]]-1))</f>
        <v>0</v>
      </c>
      <c r="H5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1</v>
      </c>
      <c r="G60" s="42">
        <v>1</v>
      </c>
      <c r="H60" s="105"/>
    </row>
    <row r="61" spans="2:8" ht="17.60000000000000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0</v>
      </c>
      <c r="G61" s="42">
        <v>0</v>
      </c>
      <c r="H61" s="105"/>
    </row>
    <row r="62" spans="2:8" ht="17.60000000000000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5"/>
    </row>
    <row r="63" spans="2:8" ht="17.60000000000000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5"/>
    </row>
    <row r="64" spans="2:8" ht="17.60000000000000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0</v>
      </c>
      <c r="G64" s="42">
        <v>0</v>
      </c>
      <c r="H64" s="105"/>
    </row>
    <row r="65" spans="2:8" ht="17.60000000000000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0</v>
      </c>
      <c r="G65" s="42">
        <v>0</v>
      </c>
      <c r="H65" s="105"/>
    </row>
    <row r="66" spans="2:8" ht="52.75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0</v>
      </c>
      <c r="G66" s="42">
        <v>0</v>
      </c>
      <c r="H66" s="105" t="s">
        <v>342</v>
      </c>
    </row>
    <row r="67" spans="2:8" ht="17.600000000000001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0</v>
      </c>
      <c r="G67" s="42">
        <f>IF(PlanRodVandens[[#This Row],[Planuojamas dažnumas mėginiams]]=1,1,IF(PlanRodVandens[[#This Row],[Planuojamas dažnumas mėginiams]]=0,0,PlanRodVandens[[#This Row],[Planuojamas dažnumas mėginiams]]-1))</f>
        <v>0</v>
      </c>
      <c r="H6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0</v>
      </c>
      <c r="G68" s="42">
        <v>0</v>
      </c>
      <c r="H68" s="105" t="s">
        <v>342</v>
      </c>
    </row>
    <row r="69" spans="2:8" ht="52.75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0</v>
      </c>
      <c r="G69" s="42">
        <v>0</v>
      </c>
      <c r="H69" s="105" t="s">
        <v>342</v>
      </c>
    </row>
    <row r="70" spans="2:8" ht="52.75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0</v>
      </c>
      <c r="G70" s="42">
        <v>0</v>
      </c>
      <c r="H70" s="105" t="s">
        <v>342</v>
      </c>
    </row>
    <row r="71" spans="2:8" ht="52.75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0</v>
      </c>
      <c r="G71" s="91">
        <v>0</v>
      </c>
      <c r="H71" s="105" t="s">
        <v>342</v>
      </c>
    </row>
    <row r="72" spans="2:8" ht="52.75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0</v>
      </c>
      <c r="G72" s="91">
        <v>0</v>
      </c>
      <c r="H72" s="105" t="s">
        <v>342</v>
      </c>
    </row>
    <row r="73" spans="2:8" ht="17.600000000000001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0</v>
      </c>
      <c r="G73" s="91">
        <f>IF(PlanRodVandens[[#This Row],[Planuojamas dažnumas mėginiams]]=1,1,IF(PlanRodVandens[[#This Row],[Planuojamas dažnumas mėginiams]]=0,0,PlanRodVandens[[#This Row],[Planuojamas dažnumas mėginiams]]-1))</f>
        <v>0</v>
      </c>
      <c r="H7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0</v>
      </c>
      <c r="G74" s="91">
        <v>0</v>
      </c>
      <c r="H74" s="105" t="s">
        <v>342</v>
      </c>
    </row>
    <row r="75" spans="2:8" ht="52.75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0</v>
      </c>
      <c r="G75" s="91">
        <v>0</v>
      </c>
      <c r="H75" s="105" t="s">
        <v>342</v>
      </c>
    </row>
    <row r="76" spans="2:8" ht="52.75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0</v>
      </c>
      <c r="G76" s="91">
        <v>0</v>
      </c>
      <c r="H76" s="105" t="s">
        <v>342</v>
      </c>
    </row>
    <row r="77" spans="2:8" ht="17.600000000000001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0</v>
      </c>
      <c r="G77" s="91">
        <f>IF(PlanRodVandens[[#This Row],[Planuojamas dažnumas mėginiams]]=1,1,IF(PlanRodVandens[[#This Row],[Planuojamas dažnumas mėginiams]]=0,0,PlanRodVandens[[#This Row],[Planuojamas dažnumas mėginiams]]-1))</f>
        <v>0</v>
      </c>
      <c r="H7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0</v>
      </c>
      <c r="G78" s="91">
        <v>0</v>
      </c>
      <c r="H78" s="105" t="s">
        <v>342</v>
      </c>
    </row>
    <row r="79" spans="2:8" ht="17.600000000000001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0</v>
      </c>
      <c r="G79" s="91">
        <f>IF(PlanRodVandens[[#This Row],[Planuojamas dažnumas mėginiams]]=1,1,IF(PlanRodVandens[[#This Row],[Planuojamas dažnumas mėginiams]]=0,0,PlanRodVandens[[#This Row],[Planuojamas dažnumas mėginiams]]-1))</f>
        <v>0</v>
      </c>
      <c r="H7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0</v>
      </c>
      <c r="G80" s="91">
        <v>0</v>
      </c>
      <c r="H80" s="105" t="s">
        <v>342</v>
      </c>
    </row>
    <row r="81" spans="2:8" ht="52.75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0</v>
      </c>
      <c r="G81" s="91">
        <v>0</v>
      </c>
      <c r="H81" s="105" t="s">
        <v>342</v>
      </c>
    </row>
    <row r="82" spans="2:8" ht="52.75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0</v>
      </c>
      <c r="G82" s="91">
        <v>0</v>
      </c>
      <c r="H82" s="105" t="s">
        <v>342</v>
      </c>
    </row>
    <row r="83" spans="2:8" ht="52.75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0</v>
      </c>
      <c r="G83" s="91">
        <v>0</v>
      </c>
      <c r="H83" s="105" t="s">
        <v>342</v>
      </c>
    </row>
    <row r="84" spans="2:8" ht="52.75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0</v>
      </c>
      <c r="G84" s="91">
        <v>0</v>
      </c>
      <c r="H84" s="105" t="s">
        <v>342</v>
      </c>
    </row>
    <row r="85" spans="2:8" ht="52.75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0</v>
      </c>
      <c r="G85" s="91">
        <v>0</v>
      </c>
      <c r="H85" s="105" t="s">
        <v>342</v>
      </c>
    </row>
    <row r="86" spans="2:8" ht="52.75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0</v>
      </c>
      <c r="G86" s="91">
        <v>0</v>
      </c>
      <c r="H86" s="105" t="s">
        <v>342</v>
      </c>
    </row>
    <row r="87" spans="2:8" ht="17.600000000000001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0</v>
      </c>
      <c r="G87" s="91">
        <f>IF(PlanRodVandens[[#This Row],[Planuojamas dažnumas mėginiams]]=1,1,IF(PlanRodVandens[[#This Row],[Planuojamas dažnumas mėginiams]]=0,0,PlanRodVandens[[#This Row],[Planuojamas dažnumas mėginiams]]-1))</f>
        <v>0</v>
      </c>
      <c r="H8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x14ac:dyDescent="0.4">
      <c r="B88" s="94" t="s">
        <v>157</v>
      </c>
      <c r="C88" s="95" t="str">
        <f>VLOOKUP(PlanRodVandens[[#This Row],[Kodas]],Rodikliai[],2,FALSE)</f>
        <v>Cheminiai rodikliai (Pesticidai)</v>
      </c>
      <c r="D88" s="95" t="str">
        <f>VLOOKUP(PlanRodVandens[[#This Row],[Kodas]],Rodikliai[],3,FALSE)</f>
        <v>α-endosulfanas</v>
      </c>
      <c r="E88" s="96" t="str">
        <f>IF(VLOOKUP(PlanRodVandens[[#This Row],[Kodas]],TarpReik[],3,FALSE)=0,"",VLOOKUP(PlanRodVandens[[#This Row],[Kodas]],TarpReik[],3,FALSE))</f>
        <v>B</v>
      </c>
      <c r="F88" s="97">
        <f>IFERROR(VLOOKUP(PlanRodVandens[[#This Row],[Dažnumo grupė]],TarpPlanas[],6,FALSE),"")</f>
        <v>0</v>
      </c>
      <c r="G88" s="98">
        <v>0</v>
      </c>
      <c r="H88" s="107" t="s">
        <v>342</v>
      </c>
    </row>
    <row r="89" spans="2:8" ht="52.75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0</v>
      </c>
      <c r="G89" s="91">
        <v>0</v>
      </c>
      <c r="H89" s="105" t="s">
        <v>342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30" priority="6">
      <formula>AND(OR($F7&lt;1,$F7=""),$G7="")</formula>
    </cfRule>
  </conditionalFormatting>
  <conditionalFormatting sqref="B7:F89">
    <cfRule type="expression" dxfId="29" priority="5">
      <formula>AND(OR($F7&lt;1,$F7=""),$G7="")</formula>
    </cfRule>
  </conditionalFormatting>
  <conditionalFormatting sqref="B7:H89">
    <cfRule type="expression" dxfId="28" priority="4">
      <formula>$G7&gt;0</formula>
    </cfRule>
  </conditionalFormatting>
  <conditionalFormatting sqref="H7:H89">
    <cfRule type="expression" dxfId="2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24" t="s">
        <v>174</v>
      </c>
      <c r="C4" s="124"/>
      <c r="D4" s="124"/>
      <c r="E4" s="124"/>
    </row>
    <row r="5" spans="2:18" ht="18.75" customHeight="1" x14ac:dyDescent="0.4">
      <c r="B5" s="18"/>
      <c r="C5" s="19"/>
    </row>
    <row r="6" spans="2:18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18" ht="193.3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4" t="s">
        <v>341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24" t="s">
        <v>16</v>
      </c>
      <c r="C9" s="124"/>
      <c r="D9" s="124"/>
      <c r="E9" s="124"/>
    </row>
    <row r="10" spans="2:18" ht="18.75" customHeight="1" x14ac:dyDescent="0.4">
      <c r="B10" s="18"/>
      <c r="C10" s="19"/>
      <c r="F10" s="125" t="s">
        <v>69</v>
      </c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89"/>
      <c r="D12" s="87"/>
      <c r="E12" s="86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89"/>
      <c r="D13" s="87"/>
      <c r="E13" s="86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89"/>
      <c r="D14" s="87"/>
      <c r="E14" s="86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89"/>
      <c r="D15" s="87"/>
      <c r="E15" s="86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89"/>
      <c r="D16" s="87"/>
      <c r="E16" s="86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89"/>
      <c r="D17" s="87"/>
      <c r="E17" s="86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89"/>
      <c r="D18" s="87"/>
      <c r="E18" s="86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89"/>
      <c r="D19" s="87"/>
      <c r="E19" s="86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89"/>
      <c r="D20" s="87"/>
      <c r="E20" s="86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89"/>
      <c r="D21" s="87"/>
      <c r="E21" s="86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89"/>
      <c r="D22" s="87"/>
      <c r="E22" s="86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89"/>
      <c r="D23" s="87"/>
      <c r="E23" s="86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89"/>
      <c r="D24" s="87"/>
      <c r="E24" s="86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89"/>
      <c r="D25" s="87"/>
      <c r="E25" s="86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89"/>
      <c r="D26" s="87"/>
      <c r="E26" s="86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89"/>
      <c r="D27" s="87"/>
      <c r="E27" s="86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89"/>
      <c r="D28" s="87"/>
      <c r="E28" s="86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89"/>
      <c r="D29" s="87"/>
      <c r="E29" s="86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89"/>
      <c r="D30" s="87"/>
      <c r="E30" s="86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89"/>
      <c r="D31" s="87"/>
      <c r="E31" s="86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89"/>
      <c r="D32" s="87"/>
      <c r="E32" s="86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89"/>
      <c r="D33" s="87"/>
      <c r="E33" s="86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89"/>
      <c r="D34" s="87"/>
      <c r="E34" s="86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89"/>
      <c r="D35" s="87"/>
      <c r="E35" s="86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89"/>
      <c r="D36" s="87"/>
      <c r="E36" s="86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89"/>
      <c r="D37" s="87"/>
      <c r="E37" s="86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89"/>
      <c r="D38" s="87"/>
      <c r="E38" s="86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89"/>
      <c r="D39" s="87"/>
      <c r="E39" s="86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89"/>
      <c r="D40" s="87"/>
      <c r="E40" s="86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89"/>
      <c r="D41" s="87"/>
      <c r="E41" s="86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89"/>
      <c r="D42" s="87"/>
      <c r="E42" s="86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89"/>
      <c r="D43" s="87"/>
      <c r="E43" s="86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89"/>
      <c r="D44" s="87"/>
      <c r="E44" s="86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89"/>
      <c r="D45" s="87"/>
      <c r="E45" s="86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89"/>
      <c r="D46" s="87"/>
      <c r="E46" s="86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89"/>
      <c r="D47" s="87"/>
      <c r="E47" s="86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89"/>
      <c r="D48" s="87"/>
      <c r="E48" s="86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89"/>
      <c r="D49" s="87"/>
      <c r="E49" s="86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89"/>
      <c r="D50" s="87"/>
      <c r="E50" s="86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89"/>
      <c r="D51" s="87"/>
      <c r="E51" s="86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89"/>
      <c r="D52" s="87"/>
      <c r="E52" s="86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89"/>
      <c r="D53" s="87"/>
      <c r="E53" s="86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89"/>
      <c r="D54" s="87"/>
      <c r="E54" s="86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89"/>
      <c r="D55" s="87"/>
      <c r="E55" s="86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89"/>
      <c r="D56" s="87"/>
      <c r="E56" s="86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89"/>
      <c r="D57" s="87"/>
      <c r="E57" s="86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89"/>
      <c r="D58" s="87"/>
      <c r="E58" s="86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89"/>
      <c r="D59" s="87"/>
      <c r="E59" s="86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89"/>
      <c r="D60" s="87"/>
      <c r="E60" s="86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89"/>
      <c r="D61" s="87"/>
      <c r="E61" s="86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89"/>
      <c r="D62" s="87"/>
      <c r="E62" s="86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89"/>
      <c r="D63" s="87"/>
      <c r="E63" s="86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89"/>
      <c r="D64" s="87"/>
      <c r="E64" s="86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89"/>
      <c r="D65" s="87"/>
      <c r="E65" s="86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89"/>
      <c r="D66" s="87"/>
      <c r="E66" s="86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89"/>
      <c r="D67" s="87"/>
      <c r="E67" s="86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89"/>
      <c r="D68" s="87"/>
      <c r="E68" s="86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89"/>
      <c r="D69" s="87"/>
      <c r="E69" s="86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89"/>
      <c r="D70" s="87"/>
      <c r="E70" s="86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89"/>
      <c r="D71" s="87"/>
      <c r="E71" s="86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89"/>
      <c r="D72" s="87"/>
      <c r="E72" s="86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89"/>
      <c r="D73" s="87"/>
      <c r="E73" s="86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89"/>
      <c r="D74" s="87"/>
      <c r="E74" s="86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89"/>
      <c r="D75" s="87"/>
      <c r="E75" s="86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89"/>
      <c r="D76" s="87"/>
      <c r="E76" s="86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89"/>
      <c r="D77" s="87"/>
      <c r="E77" s="86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89"/>
      <c r="D78" s="87"/>
      <c r="E78" s="86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89"/>
      <c r="D79" s="87"/>
      <c r="E79" s="86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89"/>
      <c r="D80" s="87"/>
      <c r="E80" s="86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89"/>
      <c r="D81" s="87"/>
      <c r="E81" s="86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89"/>
      <c r="D82" s="87"/>
      <c r="E82" s="86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89"/>
      <c r="D83" s="87"/>
      <c r="E83" s="86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89"/>
      <c r="D84" s="87"/>
      <c r="E84" s="86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89"/>
      <c r="D85" s="87"/>
      <c r="E85" s="86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89"/>
      <c r="D86" s="87"/>
      <c r="E86" s="86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89"/>
      <c r="D87" s="87"/>
      <c r="E87" s="86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89"/>
      <c r="D88" s="87"/>
      <c r="E88" s="86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89"/>
      <c r="D89" s="87"/>
      <c r="E89" s="86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89"/>
      <c r="D90" s="87"/>
      <c r="E90" s="86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89"/>
      <c r="D91" s="87"/>
      <c r="E91" s="86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89"/>
      <c r="D92" s="87"/>
      <c r="E92" s="86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89"/>
      <c r="D93" s="87"/>
      <c r="E93" s="86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89"/>
      <c r="D94" s="87"/>
      <c r="E94" s="86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89"/>
      <c r="D95" s="87"/>
      <c r="E95" s="86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89"/>
      <c r="D96" s="87"/>
      <c r="E96" s="86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89"/>
      <c r="D97" s="87"/>
      <c r="E97" s="86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89"/>
      <c r="D98" s="87"/>
      <c r="E98" s="86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89"/>
      <c r="D99" s="87"/>
      <c r="E99" s="86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89"/>
      <c r="D100" s="87"/>
      <c r="E100" s="86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89"/>
      <c r="D101" s="87"/>
      <c r="E101" s="86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89"/>
      <c r="D102" s="87"/>
      <c r="E102" s="86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89"/>
      <c r="D103" s="87"/>
      <c r="E103" s="86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89"/>
      <c r="D104" s="87"/>
      <c r="E104" s="86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89"/>
      <c r="D105" s="87"/>
      <c r="E105" s="86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89"/>
      <c r="D106" s="87"/>
      <c r="E106" s="86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89"/>
      <c r="D107" s="87"/>
      <c r="E107" s="86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89"/>
      <c r="D108" s="87"/>
      <c r="E108" s="86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89"/>
      <c r="D109" s="87"/>
      <c r="E109" s="86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89"/>
      <c r="D110" s="87"/>
      <c r="E110" s="86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89"/>
      <c r="D111" s="87"/>
      <c r="E111" s="86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89"/>
      <c r="D112" s="87"/>
      <c r="E112" s="86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89"/>
      <c r="D113" s="87"/>
      <c r="E113" s="86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89"/>
      <c r="D114" s="87"/>
      <c r="E114" s="86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89"/>
      <c r="D115" s="87"/>
      <c r="E115" s="86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89"/>
      <c r="D116" s="87"/>
      <c r="E116" s="86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89"/>
      <c r="D117" s="87"/>
      <c r="E117" s="86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89"/>
      <c r="D118" s="87"/>
      <c r="E118" s="86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89"/>
      <c r="D119" s="87"/>
      <c r="E119" s="86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89"/>
      <c r="D120" s="87"/>
      <c r="E120" s="86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89"/>
      <c r="D121" s="87"/>
      <c r="E121" s="86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89"/>
      <c r="D122" s="87"/>
      <c r="E122" s="86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89"/>
      <c r="D123" s="87"/>
      <c r="E123" s="86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89"/>
      <c r="D124" s="87"/>
      <c r="E124" s="86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89"/>
      <c r="D125" s="87"/>
      <c r="E125" s="86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89"/>
      <c r="D126" s="87"/>
      <c r="E126" s="86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89"/>
      <c r="D127" s="87"/>
      <c r="E127" s="86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89"/>
      <c r="D128" s="87"/>
      <c r="E128" s="86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89"/>
      <c r="D129" s="87"/>
      <c r="E129" s="86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89"/>
      <c r="D130" s="87"/>
      <c r="E130" s="86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89"/>
      <c r="D131" s="87"/>
      <c r="E131" s="86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89"/>
      <c r="D132" s="87"/>
      <c r="E132" s="86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89"/>
      <c r="D133" s="87"/>
      <c r="E133" s="86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89"/>
      <c r="D134" s="87"/>
      <c r="E134" s="86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89"/>
      <c r="D135" s="87"/>
      <c r="E135" s="86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89"/>
      <c r="D136" s="87"/>
      <c r="E136" s="86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89"/>
      <c r="D137" s="87"/>
      <c r="E137" s="86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89"/>
      <c r="D138" s="87"/>
      <c r="E138" s="86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89"/>
      <c r="D139" s="87"/>
      <c r="E139" s="86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89"/>
      <c r="D140" s="87"/>
      <c r="E140" s="86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89"/>
      <c r="D141" s="87"/>
      <c r="E141" s="86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89"/>
      <c r="D142" s="87"/>
      <c r="E142" s="86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89"/>
      <c r="D143" s="87"/>
      <c r="E143" s="86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89"/>
      <c r="D144" s="87"/>
      <c r="E144" s="86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89"/>
      <c r="D145" s="87"/>
      <c r="E145" s="86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89"/>
      <c r="D146" s="87"/>
      <c r="E146" s="86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89"/>
      <c r="D147" s="87"/>
      <c r="E147" s="86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89"/>
      <c r="D148" s="87"/>
      <c r="E148" s="86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89"/>
      <c r="D149" s="87"/>
      <c r="E149" s="86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89"/>
      <c r="D150" s="87"/>
      <c r="E150" s="86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89"/>
      <c r="D151" s="87"/>
      <c r="E151" s="86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89"/>
      <c r="D152" s="87"/>
      <c r="E152" s="86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89"/>
      <c r="D153" s="87"/>
      <c r="E153" s="86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89"/>
      <c r="D154" s="87"/>
      <c r="E154" s="86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89"/>
      <c r="D155" s="87"/>
      <c r="E155" s="86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89"/>
      <c r="D156" s="87"/>
      <c r="E156" s="86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89"/>
      <c r="D157" s="87"/>
      <c r="E157" s="86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89"/>
      <c r="D158" s="87"/>
      <c r="E158" s="86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89"/>
      <c r="D159" s="87"/>
      <c r="E159" s="86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89"/>
      <c r="D160" s="87"/>
      <c r="E160" s="86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89"/>
      <c r="D161" s="87"/>
      <c r="E161" s="86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89"/>
      <c r="D162" s="87"/>
      <c r="E162" s="86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89"/>
      <c r="D163" s="87"/>
      <c r="E163" s="86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89"/>
      <c r="D164" s="87"/>
      <c r="E164" s="86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89"/>
      <c r="D165" s="87"/>
      <c r="E165" s="86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89"/>
      <c r="D166" s="87"/>
      <c r="E166" s="86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89"/>
      <c r="D167" s="87"/>
      <c r="E167" s="86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89"/>
      <c r="D168" s="87"/>
      <c r="E168" s="86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89"/>
      <c r="D169" s="87"/>
      <c r="E169" s="86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89"/>
      <c r="D170" s="87"/>
      <c r="E170" s="86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89"/>
      <c r="D171" s="87"/>
      <c r="E171" s="86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89"/>
      <c r="D172" s="87"/>
      <c r="E172" s="86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89"/>
      <c r="D173" s="87"/>
      <c r="E173" s="86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89"/>
      <c r="D174" s="87"/>
      <c r="E174" s="86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89"/>
      <c r="D175" s="87"/>
      <c r="E175" s="86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89"/>
      <c r="D176" s="87"/>
      <c r="E176" s="86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89"/>
      <c r="D177" s="87"/>
      <c r="E177" s="86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89"/>
      <c r="D178" s="87"/>
      <c r="E178" s="86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89"/>
      <c r="D179" s="87"/>
      <c r="E179" s="86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89"/>
      <c r="D180" s="87"/>
      <c r="E180" s="86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89"/>
      <c r="D181" s="87"/>
      <c r="E181" s="86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89"/>
      <c r="D182" s="87"/>
      <c r="E182" s="86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89"/>
      <c r="D183" s="87"/>
      <c r="E183" s="86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89"/>
      <c r="D184" s="87"/>
      <c r="E184" s="86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89"/>
      <c r="D185" s="87"/>
      <c r="E185" s="86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89"/>
      <c r="D186" s="87"/>
      <c r="E186" s="86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89"/>
      <c r="D187" s="87"/>
      <c r="E187" s="86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89"/>
      <c r="D188" s="87"/>
      <c r="E188" s="86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89"/>
      <c r="D189" s="87"/>
      <c r="E189" s="86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89"/>
      <c r="D190" s="87"/>
      <c r="E190" s="86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89"/>
      <c r="D191" s="87"/>
      <c r="E191" s="86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89"/>
      <c r="D192" s="87"/>
      <c r="E192" s="86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89"/>
      <c r="D193" s="87"/>
      <c r="E193" s="86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89"/>
      <c r="D194" s="87"/>
      <c r="E194" s="86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89"/>
      <c r="D195" s="87"/>
      <c r="E195" s="86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89"/>
      <c r="D196" s="87"/>
      <c r="E196" s="86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89"/>
      <c r="D197" s="87"/>
      <c r="E197" s="86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89"/>
      <c r="D198" s="87"/>
      <c r="E198" s="86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89"/>
      <c r="D199" s="87"/>
      <c r="E199" s="86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89"/>
      <c r="D200" s="87"/>
      <c r="E200" s="86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89"/>
      <c r="D201" s="87"/>
      <c r="E201" s="86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89"/>
      <c r="D202" s="87"/>
      <c r="E202" s="86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89"/>
      <c r="D203" s="87"/>
      <c r="E203" s="86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89"/>
      <c r="D204" s="87"/>
      <c r="E204" s="86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89"/>
      <c r="D205" s="87"/>
      <c r="E205" s="86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89"/>
      <c r="D206" s="87"/>
      <c r="E206" s="86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89"/>
      <c r="D207" s="87"/>
      <c r="E207" s="86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89"/>
      <c r="D208" s="87"/>
      <c r="E208" s="86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89"/>
      <c r="D209" s="87"/>
      <c r="E209" s="86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89"/>
      <c r="D210" s="87"/>
      <c r="E210" s="86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89"/>
      <c r="D211" s="87"/>
      <c r="E211" s="86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89"/>
      <c r="D212" s="87"/>
      <c r="E212" s="86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89"/>
      <c r="D213" s="87"/>
      <c r="E213" s="86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89"/>
      <c r="D214" s="87"/>
      <c r="E214" s="86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89"/>
      <c r="D215" s="87"/>
      <c r="E215" s="86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89"/>
      <c r="D216" s="87"/>
      <c r="E216" s="86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89"/>
      <c r="D217" s="87"/>
      <c r="E217" s="86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89"/>
      <c r="D218" s="87"/>
      <c r="E218" s="86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89"/>
      <c r="D219" s="87"/>
      <c r="E219" s="86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89"/>
      <c r="D220" s="87"/>
      <c r="E220" s="86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89"/>
      <c r="D221" s="87"/>
      <c r="E221" s="86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89"/>
      <c r="D222" s="87"/>
      <c r="E222" s="86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89"/>
      <c r="D223" s="87"/>
      <c r="E223" s="86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89"/>
      <c r="D224" s="87"/>
      <c r="E224" s="86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89"/>
      <c r="D225" s="87"/>
      <c r="E225" s="86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89"/>
      <c r="D226" s="87"/>
      <c r="E226" s="86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89"/>
      <c r="D227" s="87"/>
      <c r="E227" s="86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89"/>
      <c r="D228" s="87"/>
      <c r="E228" s="86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89"/>
      <c r="D229" s="87"/>
      <c r="E229" s="86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89"/>
      <c r="D230" s="87"/>
      <c r="E230" s="86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89"/>
      <c r="D231" s="87"/>
      <c r="E231" s="86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89"/>
      <c r="D232" s="87"/>
      <c r="E232" s="86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89"/>
      <c r="D233" s="87"/>
      <c r="E233" s="86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89"/>
      <c r="D234" s="87"/>
      <c r="E234" s="86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89"/>
      <c r="D235" s="87"/>
      <c r="E235" s="86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89"/>
      <c r="D236" s="87"/>
      <c r="E236" s="86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89"/>
      <c r="D237" s="87"/>
      <c r="E237" s="86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89"/>
      <c r="D238" s="87"/>
      <c r="E238" s="86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89"/>
      <c r="D239" s="87"/>
      <c r="E239" s="86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89"/>
      <c r="D240" s="87"/>
      <c r="E240" s="86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89"/>
      <c r="D241" s="87"/>
      <c r="E241" s="86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89"/>
      <c r="D242" s="87"/>
      <c r="E242" s="86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89"/>
      <c r="D243" s="87"/>
      <c r="E243" s="86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89"/>
      <c r="D244" s="87"/>
      <c r="E244" s="86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89"/>
      <c r="D245" s="87"/>
      <c r="E245" s="86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89"/>
      <c r="D246" s="87"/>
      <c r="E246" s="86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89"/>
      <c r="D247" s="87"/>
      <c r="E247" s="86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89"/>
      <c r="D248" s="87"/>
      <c r="E248" s="86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89"/>
      <c r="D249" s="87"/>
      <c r="E249" s="86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89"/>
      <c r="D250" s="87"/>
      <c r="E250" s="86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89"/>
      <c r="D251" s="87"/>
      <c r="E251" s="86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89"/>
      <c r="D252" s="87"/>
      <c r="E252" s="86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89"/>
      <c r="D253" s="87"/>
      <c r="E253" s="86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89"/>
      <c r="D254" s="87"/>
      <c r="E254" s="86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89"/>
      <c r="D255" s="87"/>
      <c r="E255" s="86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89"/>
      <c r="D256" s="87"/>
      <c r="E256" s="86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89"/>
      <c r="D257" s="87"/>
      <c r="E257" s="86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89"/>
      <c r="D258" s="87"/>
      <c r="E258" s="86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89"/>
      <c r="D259" s="87"/>
      <c r="E259" s="86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89"/>
      <c r="D260" s="87"/>
      <c r="E260" s="86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89"/>
      <c r="D261" s="87"/>
      <c r="E261" s="86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89"/>
      <c r="D262" s="87"/>
      <c r="E262" s="86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89"/>
      <c r="D263" s="87"/>
      <c r="E263" s="86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89"/>
      <c r="D264" s="87"/>
      <c r="E264" s="86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89"/>
      <c r="D265" s="87"/>
      <c r="E265" s="86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89"/>
      <c r="D266" s="87"/>
      <c r="E266" s="86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89"/>
      <c r="D267" s="87"/>
      <c r="E267" s="86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89"/>
      <c r="D268" s="87"/>
      <c r="E268" s="86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89"/>
      <c r="D269" s="87"/>
      <c r="E269" s="86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89"/>
      <c r="D270" s="87"/>
      <c r="E270" s="86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89"/>
      <c r="D271" s="87"/>
      <c r="E271" s="86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89"/>
      <c r="D272" s="87"/>
      <c r="E272" s="86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89"/>
      <c r="D273" s="87"/>
      <c r="E273" s="86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89"/>
      <c r="D274" s="87"/>
      <c r="E274" s="86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89"/>
      <c r="D275" s="87"/>
      <c r="E275" s="86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89"/>
      <c r="D276" s="87"/>
      <c r="E276" s="86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89"/>
      <c r="D277" s="87"/>
      <c r="E277" s="86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89"/>
      <c r="D278" s="87"/>
      <c r="E278" s="86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89"/>
      <c r="D279" s="87"/>
      <c r="E279" s="86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89"/>
      <c r="D280" s="87"/>
      <c r="E280" s="86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89"/>
      <c r="D281" s="87"/>
      <c r="E281" s="86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89"/>
      <c r="D282" s="87"/>
      <c r="E282" s="86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89"/>
      <c r="D283" s="87"/>
      <c r="E283" s="86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89"/>
      <c r="D284" s="87"/>
      <c r="E284" s="86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89"/>
      <c r="D285" s="87"/>
      <c r="E285" s="86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89"/>
      <c r="D286" s="87"/>
      <c r="E286" s="86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89"/>
      <c r="D287" s="87"/>
      <c r="E287" s="86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89"/>
      <c r="D288" s="87"/>
      <c r="E288" s="86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89"/>
      <c r="D289" s="87"/>
      <c r="E289" s="86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89"/>
      <c r="D290" s="87"/>
      <c r="E290" s="86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89"/>
      <c r="D291" s="87"/>
      <c r="E291" s="86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89"/>
      <c r="D292" s="87"/>
      <c r="E292" s="86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89"/>
      <c r="D293" s="87"/>
      <c r="E293" s="86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89"/>
      <c r="D294" s="87"/>
      <c r="E294" s="86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89"/>
      <c r="D295" s="87"/>
      <c r="E295" s="86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89"/>
      <c r="D296" s="87"/>
      <c r="E296" s="86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89"/>
      <c r="D297" s="87"/>
      <c r="E297" s="86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89"/>
      <c r="D298" s="87"/>
      <c r="E298" s="86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89"/>
      <c r="D299" s="87"/>
      <c r="E299" s="86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89"/>
      <c r="D300" s="87"/>
      <c r="E300" s="86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89"/>
      <c r="D301" s="87"/>
      <c r="E301" s="86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89"/>
      <c r="D302" s="87"/>
      <c r="E302" s="86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89"/>
      <c r="D303" s="87"/>
      <c r="E303" s="86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89"/>
      <c r="D304" s="87"/>
      <c r="E304" s="86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89"/>
      <c r="D305" s="87"/>
      <c r="E305" s="86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89"/>
      <c r="D306" s="87"/>
      <c r="E306" s="86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89"/>
      <c r="D307" s="87"/>
      <c r="E307" s="86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89"/>
      <c r="D308" s="87"/>
      <c r="E308" s="86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89"/>
      <c r="D309" s="87"/>
      <c r="E309" s="86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89"/>
      <c r="D310" s="87"/>
      <c r="E310" s="86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89"/>
      <c r="D311" s="87"/>
      <c r="E311" s="86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0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25" priority="14" stopIfTrue="1">
      <formula>AND($C11&lt;&gt;"",$D11="")</formula>
    </cfRule>
  </conditionalFormatting>
  <conditionalFormatting sqref="E12:E311">
    <cfRule type="expression" dxfId="2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4" t="s">
        <v>18</v>
      </c>
      <c r="C4" s="124"/>
      <c r="D4" s="124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99" t="str">
        <f>IFERROR(IF(PlanGrDr="","",PlanGrDr),"")</f>
        <v>Netiriamas</v>
      </c>
      <c r="H7" s="108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5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5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6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5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5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5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5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5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5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5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5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5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5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5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5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5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5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5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5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5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5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5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5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5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5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5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5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5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5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5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5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5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5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5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5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5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5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5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5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5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5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5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5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5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5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5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5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5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5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5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5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5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5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5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5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5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5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5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5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5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5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5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5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5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5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5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1"/>
      <c r="H74" s="105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1"/>
      <c r="H75" s="105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1"/>
      <c r="H76" s="105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1"/>
      <c r="H77" s="105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1"/>
      <c r="H78" s="105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1"/>
      <c r="H79" s="105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1"/>
      <c r="H80" s="105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1"/>
      <c r="H81" s="105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1"/>
      <c r="H82" s="105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1"/>
      <c r="H83" s="105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1"/>
      <c r="H84" s="105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1"/>
      <c r="H85" s="105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1"/>
      <c r="H86" s="105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1"/>
      <c r="H87" s="105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1"/>
      <c r="H88" s="105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1"/>
      <c r="H89" s="105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1"/>
      <c r="H90" s="105"/>
    </row>
    <row r="91" spans="2:8" ht="17.600000000000001" x14ac:dyDescent="0.4">
      <c r="B91" s="94" t="s">
        <v>163</v>
      </c>
      <c r="C91" s="95" t="str">
        <f>VLOOKUP(PlanRodVeiklos[[#This Row],[Kodas]],Rodikliai[],2,FALSE)</f>
        <v>Cheminiai rodikliai (Pesticidai)</v>
      </c>
      <c r="D91" s="95" t="str">
        <f>VLOOKUP(PlanRodVeiklos[[#This Row],[Kodas]],Rodikliai[],3,FALSE)</f>
        <v>β-endosulfanas</v>
      </c>
      <c r="E91" s="96" t="str">
        <f>IFERROR(IF(VLOOKUP(PlanRodVeiklos[[#This Row],[Kodas]],TarpRuošimas[],3,FALSE)=0,"",VLOOKUP(PlanRodVeiklos[[#This Row],[Kodas]],TarpReik[],3,FALSE)),"")</f>
        <v/>
      </c>
      <c r="F91" s="97" t="str">
        <f>IFERROR(IF(PlanRodVeiklos[[#This Row],[Kodas]]="LT_G9_029",VLOOKUP("Veiklos",TarpDažnumas[],2,FALSE),""),"")</f>
        <v/>
      </c>
      <c r="G91" s="98"/>
      <c r="H91" s="107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22" priority="7">
      <formula>AND(OR($F8&lt;1,$F8=""),$G8="")</formula>
    </cfRule>
  </conditionalFormatting>
  <conditionalFormatting sqref="B7:H7">
    <cfRule type="expression" dxfId="21" priority="52">
      <formula>#REF!&lt;&gt;"Taip"</formula>
    </cfRule>
  </conditionalFormatting>
  <conditionalFormatting sqref="H8:H91">
    <cfRule type="expression" dxfId="2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1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1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0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0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0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0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0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0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1" t="str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6 metus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2" t="str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10 metų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0">
        <v>101</v>
      </c>
      <c r="D57" s="100">
        <v>1000</v>
      </c>
      <c r="E57" s="100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2026-02-23T11:12:31Z</dcterms:modified>
  <cp:category/>
  <cp:contentStatus/>
</cp:coreProperties>
</file>